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vybiralova.veronika\Desktop\Střed-III_15273,III_15273 Ostopovice,úprava křižovatky\"/>
    </mc:Choice>
  </mc:AlternateContent>
  <xr:revisionPtr revIDLastSave="0" documentId="13_ncr:1_{48244AA8-56AB-4944-9B59-0BA4B96759F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1 - Nahrazení zastávky ž..." sheetId="2" r:id="rId1"/>
    <sheet name="02 - Bezbariérové opatřen..." sheetId="3" r:id="rId2"/>
  </sheets>
  <definedNames>
    <definedName name="_xlnm._FilterDatabase" localSheetId="0" hidden="1">'01 - Nahrazení zastávky ž...'!$C$123:$K$181</definedName>
    <definedName name="_xlnm._FilterDatabase" localSheetId="1" hidden="1">'02 - Bezbariérové opatřen...'!$C$123:$K$172</definedName>
    <definedName name="_xlnm.Print_Titles" localSheetId="0">'01 - Nahrazení zastávky ž...'!$123:$123</definedName>
    <definedName name="_xlnm.Print_Titles" localSheetId="1">'02 - Bezbariérové opatřen...'!$123:$123</definedName>
    <definedName name="_xlnm.Print_Area" localSheetId="0">'01 - Nahrazení zastávky ž...'!$C$111:$K$181</definedName>
    <definedName name="_xlnm.Print_Area" localSheetId="1">'02 - Bezbariérové opatřen...'!$C$111:$K$172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37" i="3" l="1"/>
  <c r="J36" i="3"/>
  <c r="J35" i="3"/>
  <c r="AO171" i="3"/>
  <c r="AN171" i="3"/>
  <c r="AM171" i="3"/>
  <c r="AL171" i="3"/>
  <c r="AO167" i="3"/>
  <c r="AN167" i="3"/>
  <c r="AM167" i="3"/>
  <c r="AL167" i="3"/>
  <c r="AO164" i="3"/>
  <c r="AN164" i="3"/>
  <c r="AM164" i="3"/>
  <c r="AL164" i="3"/>
  <c r="AO161" i="3"/>
  <c r="AN161" i="3"/>
  <c r="AM161" i="3"/>
  <c r="AL161" i="3"/>
  <c r="AO158" i="3"/>
  <c r="AN158" i="3"/>
  <c r="AM158" i="3"/>
  <c r="AL158" i="3"/>
  <c r="AO154" i="3"/>
  <c r="AN154" i="3"/>
  <c r="AM154" i="3"/>
  <c r="AL154" i="3"/>
  <c r="AO151" i="3"/>
  <c r="AN151" i="3"/>
  <c r="AM151" i="3"/>
  <c r="AL151" i="3"/>
  <c r="AO149" i="3"/>
  <c r="AN149" i="3"/>
  <c r="AM149" i="3"/>
  <c r="AL149" i="3"/>
  <c r="AO147" i="3"/>
  <c r="AN147" i="3"/>
  <c r="AM147" i="3"/>
  <c r="AL147" i="3"/>
  <c r="AO145" i="3"/>
  <c r="AN145" i="3"/>
  <c r="AM145" i="3"/>
  <c r="AL145" i="3"/>
  <c r="AO142" i="3"/>
  <c r="AN142" i="3"/>
  <c r="AM142" i="3"/>
  <c r="AL142" i="3"/>
  <c r="AO139" i="3"/>
  <c r="AN139" i="3"/>
  <c r="AM139" i="3"/>
  <c r="AL139" i="3"/>
  <c r="AO136" i="3"/>
  <c r="AN136" i="3"/>
  <c r="AM136" i="3"/>
  <c r="AL136" i="3"/>
  <c r="AO134" i="3"/>
  <c r="AN134" i="3"/>
  <c r="AM134" i="3"/>
  <c r="AL134" i="3"/>
  <c r="AO130" i="3"/>
  <c r="AN130" i="3"/>
  <c r="AM130" i="3"/>
  <c r="AL130" i="3"/>
  <c r="AO127" i="3"/>
  <c r="AN127" i="3"/>
  <c r="AM127" i="3"/>
  <c r="AL127" i="3"/>
  <c r="E116" i="3"/>
  <c r="F89" i="3"/>
  <c r="E87" i="3"/>
  <c r="J24" i="3"/>
  <c r="E24" i="3"/>
  <c r="J23" i="3"/>
  <c r="J21" i="3"/>
  <c r="E21" i="3"/>
  <c r="J20" i="3"/>
  <c r="J18" i="3"/>
  <c r="E18" i="3"/>
  <c r="J17" i="3"/>
  <c r="J15" i="3"/>
  <c r="E15" i="3"/>
  <c r="J14" i="3"/>
  <c r="J12" i="3"/>
  <c r="J89" i="3" s="1"/>
  <c r="E7" i="3"/>
  <c r="E114" i="3"/>
  <c r="J37" i="2"/>
  <c r="J36" i="2"/>
  <c r="J35" i="2"/>
  <c r="AW180" i="2"/>
  <c r="AV180" i="2"/>
  <c r="AU180" i="2"/>
  <c r="AT180" i="2"/>
  <c r="AW176" i="2"/>
  <c r="AV176" i="2"/>
  <c r="AU176" i="2"/>
  <c r="AT176" i="2"/>
  <c r="AW172" i="2"/>
  <c r="AV172" i="2"/>
  <c r="AU172" i="2"/>
  <c r="AT172" i="2"/>
  <c r="AW170" i="2"/>
  <c r="AV170" i="2"/>
  <c r="AU170" i="2"/>
  <c r="AT170" i="2"/>
  <c r="AW167" i="2"/>
  <c r="AV167" i="2"/>
  <c r="AU167" i="2"/>
  <c r="AT167" i="2"/>
  <c r="AW164" i="2"/>
  <c r="AV164" i="2"/>
  <c r="AU164" i="2"/>
  <c r="AT164" i="2"/>
  <c r="AW162" i="2"/>
  <c r="AV162" i="2"/>
  <c r="AU162" i="2"/>
  <c r="AT162" i="2"/>
  <c r="AW159" i="2"/>
  <c r="AV159" i="2"/>
  <c r="AU159" i="2"/>
  <c r="AT159" i="2"/>
  <c r="AW157" i="2"/>
  <c r="AV157" i="2"/>
  <c r="AU157" i="2"/>
  <c r="AT157" i="2"/>
  <c r="AW155" i="2"/>
  <c r="AV155" i="2"/>
  <c r="AU155" i="2"/>
  <c r="AT155" i="2"/>
  <c r="AW152" i="2"/>
  <c r="AV152" i="2"/>
  <c r="AU152" i="2"/>
  <c r="AT152" i="2"/>
  <c r="AW149" i="2"/>
  <c r="AV149" i="2"/>
  <c r="AU149" i="2"/>
  <c r="AT149" i="2"/>
  <c r="AW147" i="2"/>
  <c r="AV147" i="2"/>
  <c r="AU147" i="2"/>
  <c r="AT147" i="2"/>
  <c r="AW145" i="2"/>
  <c r="AV145" i="2"/>
  <c r="AU145" i="2"/>
  <c r="AT145" i="2"/>
  <c r="AW143" i="2"/>
  <c r="AV143" i="2"/>
  <c r="AU143" i="2"/>
  <c r="AT143" i="2"/>
  <c r="AW141" i="2"/>
  <c r="AV141" i="2"/>
  <c r="AU141" i="2"/>
  <c r="AT141" i="2"/>
  <c r="AW137" i="2"/>
  <c r="AV137" i="2"/>
  <c r="AU137" i="2"/>
  <c r="AT137" i="2"/>
  <c r="AW134" i="2"/>
  <c r="AV134" i="2"/>
  <c r="AU134" i="2"/>
  <c r="AT134" i="2"/>
  <c r="AW132" i="2"/>
  <c r="AV132" i="2"/>
  <c r="AU132" i="2"/>
  <c r="AT132" i="2"/>
  <c r="AW130" i="2"/>
  <c r="AV130" i="2"/>
  <c r="AU130" i="2"/>
  <c r="AT130" i="2"/>
  <c r="AW127" i="2"/>
  <c r="AV127" i="2"/>
  <c r="AU127" i="2"/>
  <c r="AT127" i="2"/>
  <c r="F118" i="2"/>
  <c r="E116" i="2"/>
  <c r="F89" i="2"/>
  <c r="E87" i="2"/>
  <c r="J24" i="2"/>
  <c r="E24" i="2"/>
  <c r="J23" i="2"/>
  <c r="J21" i="2"/>
  <c r="E21" i="2"/>
  <c r="J20" i="2"/>
  <c r="J18" i="2"/>
  <c r="E18" i="2"/>
  <c r="J17" i="2"/>
  <c r="J15" i="2"/>
  <c r="E15" i="2"/>
  <c r="J14" i="2"/>
  <c r="J12" i="2"/>
  <c r="E7" i="2"/>
  <c r="E114" i="2" s="1"/>
  <c r="AY149" i="2"/>
  <c r="AY141" i="2"/>
  <c r="AY132" i="2"/>
  <c r="AY164" i="2"/>
  <c r="AY145" i="2"/>
  <c r="AY172" i="2"/>
  <c r="AY170" i="2"/>
  <c r="AQ171" i="3"/>
  <c r="AQ164" i="3"/>
  <c r="AQ158" i="3"/>
  <c r="AQ136" i="3"/>
  <c r="AQ127" i="3"/>
  <c r="AY180" i="2"/>
  <c r="AY159" i="2"/>
  <c r="AY152" i="2"/>
  <c r="AY130" i="2"/>
  <c r="AY162" i="2"/>
  <c r="AY127" i="2"/>
  <c r="AQ151" i="3"/>
  <c r="AQ139" i="3"/>
  <c r="AQ167" i="3"/>
  <c r="AQ161" i="3"/>
  <c r="AQ147" i="3"/>
  <c r="AY176" i="2"/>
  <c r="AY157" i="2"/>
  <c r="AY155" i="2"/>
  <c r="AY143" i="2"/>
  <c r="AY137" i="2"/>
  <c r="AY134" i="2"/>
  <c r="AY167" i="2"/>
  <c r="AY147" i="2"/>
  <c r="AQ134" i="3"/>
  <c r="AQ154" i="3"/>
  <c r="AQ149" i="3"/>
  <c r="AQ145" i="3"/>
  <c r="AQ142" i="3"/>
  <c r="AQ130" i="3"/>
  <c r="F35" i="3" l="1"/>
  <c r="AY161" i="2"/>
  <c r="J101" i="2"/>
  <c r="AY140" i="2"/>
  <c r="J99" i="2" s="1"/>
  <c r="AQ126" i="3"/>
  <c r="J98" i="3"/>
  <c r="AQ133" i="3"/>
  <c r="J99" i="3" s="1"/>
  <c r="AQ144" i="3"/>
  <c r="J100" i="3" s="1"/>
  <c r="AQ157" i="3"/>
  <c r="J101" i="3" s="1"/>
  <c r="AY126" i="2"/>
  <c r="J98" i="2" s="1"/>
  <c r="AY151" i="2"/>
  <c r="J100" i="2"/>
  <c r="AQ166" i="3"/>
  <c r="J102" i="3" s="1"/>
  <c r="AY175" i="2"/>
  <c r="J103" i="2"/>
  <c r="AY179" i="2"/>
  <c r="J104" i="2" s="1"/>
  <c r="AQ170" i="3"/>
  <c r="J104" i="3"/>
  <c r="E85" i="3"/>
  <c r="J91" i="3"/>
  <c r="F92" i="3"/>
  <c r="J92" i="3"/>
  <c r="F91" i="3"/>
  <c r="AK127" i="3"/>
  <c r="AK130" i="3"/>
  <c r="AK134" i="3"/>
  <c r="AK136" i="3"/>
  <c r="AK139" i="3"/>
  <c r="AK142" i="3"/>
  <c r="AK145" i="3"/>
  <c r="AK147" i="3"/>
  <c r="AK151" i="3"/>
  <c r="AK154" i="3"/>
  <c r="AK158" i="3"/>
  <c r="AK161" i="3"/>
  <c r="AK164" i="3"/>
  <c r="AK167" i="3"/>
  <c r="AK171" i="3"/>
  <c r="AK149" i="3"/>
  <c r="AS170" i="2"/>
  <c r="E85" i="2"/>
  <c r="J89" i="2"/>
  <c r="F91" i="2"/>
  <c r="J91" i="2"/>
  <c r="F92" i="2"/>
  <c r="AS162" i="2"/>
  <c r="AS164" i="2"/>
  <c r="AS167" i="2"/>
  <c r="J92" i="2"/>
  <c r="AS127" i="2"/>
  <c r="AS130" i="2"/>
  <c r="AS132" i="2"/>
  <c r="AS134" i="2"/>
  <c r="AS137" i="2"/>
  <c r="AS141" i="2"/>
  <c r="AS143" i="2"/>
  <c r="AS145" i="2"/>
  <c r="AS147" i="2"/>
  <c r="AS149" i="2"/>
  <c r="AS152" i="2"/>
  <c r="AS155" i="2"/>
  <c r="AS157" i="2"/>
  <c r="AS159" i="2"/>
  <c r="AS172" i="2"/>
  <c r="AS176" i="2"/>
  <c r="AS180" i="2"/>
  <c r="F37" i="2"/>
  <c r="F34" i="2"/>
  <c r="F34" i="3"/>
  <c r="J34" i="2"/>
  <c r="F35" i="2"/>
  <c r="F37" i="3"/>
  <c r="F36" i="3"/>
  <c r="F36" i="2"/>
  <c r="J34" i="3"/>
  <c r="AY125" i="2" l="1"/>
  <c r="J97" i="2" s="1"/>
  <c r="AQ169" i="3"/>
  <c r="J103" i="3"/>
  <c r="AY174" i="2"/>
  <c r="J102" i="2"/>
  <c r="AQ125" i="3"/>
  <c r="J97" i="3" s="1"/>
  <c r="J33" i="2"/>
  <c r="F33" i="2"/>
  <c r="J33" i="3"/>
  <c r="F33" i="3"/>
  <c r="AY124" i="2" l="1"/>
  <c r="J96" i="2" s="1"/>
  <c r="AQ124" i="3"/>
  <c r="J96" i="3" s="1"/>
  <c r="J30" i="2" l="1"/>
  <c r="J30" i="3"/>
  <c r="J39" i="3" l="1"/>
  <c r="J39" i="2"/>
</calcChain>
</file>

<file path=xl/sharedStrings.xml><?xml version="1.0" encoding="utf-8"?>
<sst xmlns="http://schemas.openxmlformats.org/spreadsheetml/2006/main" count="948" uniqueCount="225">
  <si>
    <t/>
  </si>
  <si>
    <t>False</t>
  </si>
  <si>
    <t>21</t>
  </si>
  <si>
    <t>12</t>
  </si>
  <si>
    <t>Stavba:</t>
  </si>
  <si>
    <t>KSO:</t>
  </si>
  <si>
    <t>CC-CZ:</t>
  </si>
  <si>
    <t>Místo:</t>
  </si>
  <si>
    <t xml:space="preserve"> </t>
  </si>
  <si>
    <t>Datum:</t>
  </si>
  <si>
    <t>Zadavatel:</t>
  </si>
  <si>
    <t>IČ:</t>
  </si>
  <si>
    <t>DIČ:</t>
  </si>
  <si>
    <t>Zhotovitel:</t>
  </si>
  <si>
    <t>Projektant:</t>
  </si>
  <si>
    <t>Zpracovatel:</t>
  </si>
  <si>
    <t>True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</si>
  <si>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</si>
  <si>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</si>
  <si>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</si>
  <si>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</si>
  <si>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</si>
  <si>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</si>
  <si>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</si>
  <si>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</si>
  <si>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</si>
  <si>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</si>
  <si>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</si>
  <si>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</si>
  <si>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</si>
  <si>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</si>
  <si>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</si>
  <si>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</si>
  <si>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</si>
  <si>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</si>
  <si>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</si>
  <si>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</si>
  <si>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Kód</t>
  </si>
  <si>
    <t>Popis</t>
  </si>
  <si>
    <t>Typ</t>
  </si>
  <si>
    <t>D</t>
  </si>
  <si>
    <t>0</t>
  </si>
  <si>
    <t>1</t>
  </si>
  <si>
    <t>{f0f3e381-e382-48e6-9243-4b1d66e0b65d}</t>
  </si>
  <si>
    <t>2</t>
  </si>
  <si>
    <t>{d69c1f94-314d-4fc0-b40d-def778d95efa}</t>
  </si>
  <si>
    <t>KRYCÍ LIST SOUPISU PRACÍ</t>
  </si>
  <si>
    <t>Objekt:</t>
  </si>
  <si>
    <t>01 - Nahrazení zastávky živičnou k-cí. - obec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</si>
  <si>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</si>
  <si>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</si>
  <si>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</si>
  <si>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</si>
  <si>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</si>
  <si>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</si>
  <si>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</si>
  <si>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5 - Komunikace pozemní</t>
  </si>
  <si>
    <t xml:space="preserve">    9 - Ostatní konstrukce a práce, bourání</t>
  </si>
  <si>
    <t xml:space="preserve">    997 - Doprava suti a vybouraných hmot</t>
  </si>
  <si>
    <t>VRN - Vedlejší rozpočtové náklady</t>
  </si>
  <si>
    <t xml:space="preserve">    VRN2 - Příprava staveniště</t>
  </si>
  <si>
    <t xml:space="preserve">    VRN7 - Provozní vlivy</t>
  </si>
  <si>
    <t>SOUPIS PRACÍ</t>
  </si>
  <si>
    <t>PČ</t>
  </si>
  <si>
    <t>MJ</t>
  </si>
  <si>
    <t>Množství</t>
  </si>
  <si>
    <t>J.cena [CZK]</t>
  </si>
  <si>
    <t>Cenová soustava</t>
  </si>
  <si>
    <t>Náklady soupisu celkem</t>
  </si>
  <si>
    <t>HSV</t>
  </si>
  <si>
    <t>Práce a dodávky HSV</t>
  </si>
  <si>
    <t>ROZPOCET</t>
  </si>
  <si>
    <t>Zemní práce</t>
  </si>
  <si>
    <t>K</t>
  </si>
  <si>
    <t>113106171</t>
  </si>
  <si>
    <t>Rozebrání dlažeb vozovek ze zámkové dlažby s ložem z kameniva ručně</t>
  </si>
  <si>
    <t>m2</t>
  </si>
  <si>
    <t>4</t>
  </si>
  <si>
    <t>2098381683</t>
  </si>
  <si>
    <t>VV</t>
  </si>
  <si>
    <t>15,00" zapravení stáv.nástupního ostrůvku</t>
  </si>
  <si>
    <t>113107132</t>
  </si>
  <si>
    <t>Odstranění podkladu z betonu prostého tl přes 150 do 300 mm ručně</t>
  </si>
  <si>
    <t>1979361587</t>
  </si>
  <si>
    <t>3</t>
  </si>
  <si>
    <t>113107143</t>
  </si>
  <si>
    <t>Odstranění podkladu živičného tl přes 100 do 150 mm ručně</t>
  </si>
  <si>
    <t>261085076</t>
  </si>
  <si>
    <t>113202111</t>
  </si>
  <si>
    <t>Vytrhání obrub krajníků obrubníků stojatých</t>
  </si>
  <si>
    <t>m</t>
  </si>
  <si>
    <t>1614610620</t>
  </si>
  <si>
    <t>15,6" kolem stáv.nástupního ostrůvku</t>
  </si>
  <si>
    <t>5</t>
  </si>
  <si>
    <t>122211101</t>
  </si>
  <si>
    <t>Odkopávky a prokopávky v hornině třídy těžitelnosti I, skupiny 3 ručně</t>
  </si>
  <si>
    <t>m3</t>
  </si>
  <si>
    <t>-1293623568</t>
  </si>
  <si>
    <t>15,00*((0,57+0,12)-(0,1+0,2+0,15))</t>
  </si>
  <si>
    <t>Komunikace pozemní</t>
  </si>
  <si>
    <t>6</t>
  </si>
  <si>
    <t>564871011</t>
  </si>
  <si>
    <t>Podklad ze štěrkodrtě ŠD plochy do 100 m2 tl 250 mm</t>
  </si>
  <si>
    <t>-1944383598</t>
  </si>
  <si>
    <t>7</t>
  </si>
  <si>
    <t>564952113</t>
  </si>
  <si>
    <t>Podklad z mechanicky zpevněného kameniva MZK tl 170 mm</t>
  </si>
  <si>
    <t>-1840649727</t>
  </si>
  <si>
    <t>8</t>
  </si>
  <si>
    <t>565135121</t>
  </si>
  <si>
    <t>-171914071</t>
  </si>
  <si>
    <t>9</t>
  </si>
  <si>
    <t>577134121</t>
  </si>
  <si>
    <t>-252773607</t>
  </si>
  <si>
    <t>10</t>
  </si>
  <si>
    <t>577155142</t>
  </si>
  <si>
    <t>792215985</t>
  </si>
  <si>
    <t>Ostatní konstrukce a práce, bourání</t>
  </si>
  <si>
    <t>11</t>
  </si>
  <si>
    <t>919735113</t>
  </si>
  <si>
    <t>Řezání stávajícího živičného krytu hl přes 100 do 150 mm</t>
  </si>
  <si>
    <t>-116208607</t>
  </si>
  <si>
    <t>966001211</t>
  </si>
  <si>
    <t>Odstranění lavičky stabilní zabetonované</t>
  </si>
  <si>
    <t>kus</t>
  </si>
  <si>
    <t>-948211436</t>
  </si>
  <si>
    <t>13</t>
  </si>
  <si>
    <t>966001311</t>
  </si>
  <si>
    <t>Odstranění odpadkového koše s betonovou patkou</t>
  </si>
  <si>
    <t>1182412296</t>
  </si>
  <si>
    <t>14</t>
  </si>
  <si>
    <t>966006132</t>
  </si>
  <si>
    <t>Odstranění značek dopravních nebo orientačních se sloupky s betonovými patkami</t>
  </si>
  <si>
    <t>414157409</t>
  </si>
  <si>
    <t>997</t>
  </si>
  <si>
    <t>Doprava suti a vybouraných hmot</t>
  </si>
  <si>
    <t>15</t>
  </si>
  <si>
    <t>997221561</t>
  </si>
  <si>
    <t>Vodorovná doprava suti z kusových materiálů do 1 km</t>
  </si>
  <si>
    <t>t</t>
  </si>
  <si>
    <t>2117349884</t>
  </si>
  <si>
    <t>16</t>
  </si>
  <si>
    <t>997221569</t>
  </si>
  <si>
    <t>Příplatek ZKD 1 km u vodorovné dopravy suti z kusových materiálů</t>
  </si>
  <si>
    <t>373473950</t>
  </si>
  <si>
    <t>29,589*6 'Přepočtené koeficientem množství</t>
  </si>
  <si>
    <t>17</t>
  </si>
  <si>
    <t>997221861</t>
  </si>
  <si>
    <t>Poplatek za uložení na recyklační skládce (skládkovné) stavebního odpadu z prostého betonu pod kódem 17 01 01</t>
  </si>
  <si>
    <t>-470584648</t>
  </si>
  <si>
    <t>29,589-(7,200+4,740)</t>
  </si>
  <si>
    <t>18</t>
  </si>
  <si>
    <t>997221873</t>
  </si>
  <si>
    <t>Poplatek za uložení na recyklační skládce (skládkovné) stavebního odpadu zeminy a kamení zatříděného do Katalogu odpadů pod kódem 17 05 04</t>
  </si>
  <si>
    <t>-947899900</t>
  </si>
  <si>
    <t>19</t>
  </si>
  <si>
    <t>997221875</t>
  </si>
  <si>
    <t>Poplatek za uložení na recyklační skládce (skládkovné) stavebního odpadu asfaltového bez obsahu dehtu zatříděného do Katalogu odpadů pod kódem 17 03 02</t>
  </si>
  <si>
    <t>675879549</t>
  </si>
  <si>
    <t>VRN</t>
  </si>
  <si>
    <t>Vedlejší rozpočtové náklady</t>
  </si>
  <si>
    <t>VRN2</t>
  </si>
  <si>
    <t>Příprava staveniště</t>
  </si>
  <si>
    <t>20</t>
  </si>
  <si>
    <t>023002000</t>
  </si>
  <si>
    <t>Odstranění materiálů a konstrukcí</t>
  </si>
  <si>
    <t>1024</t>
  </si>
  <si>
    <t>1196052158</t>
  </si>
  <si>
    <t>1" odstr.stáv.přístřešku</t>
  </si>
  <si>
    <t>VRN7</t>
  </si>
  <si>
    <t>Provozní vlivy</t>
  </si>
  <si>
    <t>072203000</t>
  </si>
  <si>
    <t>Silniční provoz - zajištění DIO (dopravní značení)</t>
  </si>
  <si>
    <t>406901758</t>
  </si>
  <si>
    <t>02 - Bezbariérové opatření na zastávce směr z Brna - obec</t>
  </si>
  <si>
    <t xml:space="preserve">    998 - Přesun hmot</t>
  </si>
  <si>
    <t>113106123</t>
  </si>
  <si>
    <t>Rozebrání dlažeb ze zámkových dlaždic komunikací pro pěší ručně</t>
  </si>
  <si>
    <t>1998286919</t>
  </si>
  <si>
    <t>6,0*1,7" snížení obruby</t>
  </si>
  <si>
    <t>6,0" snížení obruby</t>
  </si>
  <si>
    <t>596211110</t>
  </si>
  <si>
    <t>Kladení zámkové dlažby komunikací pro pěší ručně tl 60 mm skupiny A pl do 50 m2</t>
  </si>
  <si>
    <t>1481876408</t>
  </si>
  <si>
    <t>M</t>
  </si>
  <si>
    <t>BET.KA6R05</t>
  </si>
  <si>
    <t>BEST-KARO ROVNÉ/6CM ANTRACIT</t>
  </si>
  <si>
    <t>2079090646</t>
  </si>
  <si>
    <t>((5,0-0,8)+2*(1,7-0,8))*0,4</t>
  </si>
  <si>
    <t>2,4*1,03 'Přepočtené koeficientem množství</t>
  </si>
  <si>
    <t>59245006</t>
  </si>
  <si>
    <t>dlažba pro nevidomé betonová 200x100mm tl 60mm barevná</t>
  </si>
  <si>
    <t>-1449589576</t>
  </si>
  <si>
    <t>(5,0+2*(1,7-0,4))*0,4" červená</t>
  </si>
  <si>
    <t>3,04*1,03 'Přepočtené koeficientem množství</t>
  </si>
  <si>
    <t>596211115</t>
  </si>
  <si>
    <t>Příplatek za kombinaci více než dvou barev u kladení betonových dlažeb pro pěší ručně tl 60 mm skupiny A</t>
  </si>
  <si>
    <t>1648809165</t>
  </si>
  <si>
    <t>916131213</t>
  </si>
  <si>
    <t>Osazení silničního obrubníku betonového stojatého s boční opěrou do lože z betonu prostého</t>
  </si>
  <si>
    <t>-1013401203</t>
  </si>
  <si>
    <t>59217029</t>
  </si>
  <si>
    <t>obrubník silniční betonový nájezdový 1000x150x150mm</t>
  </si>
  <si>
    <t>-182085935</t>
  </si>
  <si>
    <t>4*1,02 'Přepočtené koeficientem množství</t>
  </si>
  <si>
    <t>59217030</t>
  </si>
  <si>
    <t>obrubník silniční betonový přechodový 1000x150x150-250mm</t>
  </si>
  <si>
    <t>-856235442</t>
  </si>
  <si>
    <t>2*1,02 'Přepočtené koeficientem množství</t>
  </si>
  <si>
    <t>979054451</t>
  </si>
  <si>
    <t>Očištění vybouraných zámkových dlaždic s původním spárováním z kameniva těženého</t>
  </si>
  <si>
    <t>-1944995629</t>
  </si>
  <si>
    <t>10,20-(2,40+3,04)</t>
  </si>
  <si>
    <t>1,230+(2,40+3,04)*0,260</t>
  </si>
  <si>
    <t>2,644*6 'Přepočtené koeficientem množství</t>
  </si>
  <si>
    <t>998</t>
  </si>
  <si>
    <t>Přesun hmot</t>
  </si>
  <si>
    <t>998225111</t>
  </si>
  <si>
    <t>Přesun hmot pro pozemní komunikace s krytem z kamene, monolitickým betonovým nebo živičným</t>
  </si>
  <si>
    <t>-1761985682</t>
  </si>
  <si>
    <t>Asfaltový beton vrstva podkladní ACP 16 S tl 50 mm š přes 3 m z nemodifikovaného asfaltu</t>
  </si>
  <si>
    <t>Asfaltový beton vrstva obrusná ACO 11+ tř. I tl 40 mm š přes 3 m z nemodifikovaného asfaltu</t>
  </si>
  <si>
    <t>Asfaltový beton vrstva ložní ACL 16 S tl 60 mm š přes 3 m z modifikovaného asfaltu</t>
  </si>
  <si>
    <t>CS ÚRS 2026 01</t>
  </si>
  <si>
    <t>KPL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</si>
</sst>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%"/>
    <numFmt numFmtId="165" formatCode="dd\.mm\.yyyy"/>
    <numFmt numFmtId="167" formatCode="#,##0.000"/>
  </numFmts>
  <fonts count="22" x14ac:knownFonts="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b/>
      <sz val="14"/>
      <name val="Arial CE"/>
    </font>
    <font>
      <b/>
      <sz val="10"/>
      <name val="Arial CE"/>
    </font>
    <font>
      <b/>
      <sz val="10"/>
      <color rgb="FF464646"/>
      <name val="Arial CE"/>
    </font>
    <font>
      <sz val="8"/>
      <color rgb="FF969696"/>
      <name val="Arial CE"/>
    </font>
    <font>
      <sz val="9"/>
      <name val="Arial CE"/>
    </font>
    <font>
      <b/>
      <sz val="12"/>
      <color rgb="FF960000"/>
      <name val="Arial CE"/>
    </font>
    <font>
      <b/>
      <sz val="12"/>
      <color rgb="FF80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u/>
      <sz val="11"/>
      <color theme="10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2D2D2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hair">
        <color rgb="FF969696"/>
      </top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21" fillId="0" borderId="0" applyNumberFormat="0" applyFill="0" applyBorder="0" applyAlignment="0" applyProtection="0"/>
  </cellStyleXfs>
  <cellXfs count="104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3" xfId="0" applyBorder="1" applyAlignment="1">
      <alignment vertical="center"/>
    </xf>
    <xf numFmtId="0" fontId="11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2" borderId="7" xfId="0" applyFont="1" applyFill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4" fontId="14" fillId="0" borderId="0" xfId="0" applyNumberFormat="1" applyFont="1" applyAlignment="1">
      <alignment vertical="center"/>
    </xf>
    <xf numFmtId="0" fontId="0" fillId="0" borderId="0" xfId="0" applyProtection="1"/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2" borderId="0" xfId="0" applyFont="1" applyFill="1" applyAlignment="1">
      <alignment vertical="center"/>
    </xf>
    <xf numFmtId="0" fontId="4" fillId="2" borderId="6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right" vertical="center"/>
    </xf>
    <xf numFmtId="0" fontId="4" fillId="2" borderId="7" xfId="0" applyFont="1" applyFill="1" applyBorder="1" applyAlignment="1">
      <alignment horizontal="center" vertical="center"/>
    </xf>
    <xf numFmtId="4" fontId="4" fillId="2" borderId="7" xfId="0" applyNumberFormat="1" applyFont="1" applyFill="1" applyBorder="1" applyAlignment="1">
      <alignment vertical="center"/>
    </xf>
    <xf numFmtId="0" fontId="0" fillId="2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3" fillId="2" borderId="0" xfId="0" applyFont="1" applyFill="1" applyAlignment="1">
      <alignment horizontal="left" vertical="center"/>
    </xf>
    <xf numFmtId="0" fontId="13" fillId="2" borderId="0" xfId="0" applyFont="1" applyFill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5" fillId="0" borderId="15" xfId="0" applyFont="1" applyBorder="1" applyAlignment="1">
      <alignment horizontal="left" vertical="center"/>
    </xf>
    <xf numFmtId="0" fontId="5" fillId="0" borderId="15" xfId="0" applyFont="1" applyBorder="1" applyAlignment="1">
      <alignment vertical="center"/>
    </xf>
    <xf numFmtId="4" fontId="5" fillId="0" borderId="15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15" xfId="0" applyFont="1" applyBorder="1" applyAlignment="1">
      <alignment horizontal="left" vertical="center"/>
    </xf>
    <xf numFmtId="0" fontId="6" fillId="0" borderId="15" xfId="0" applyFont="1" applyBorder="1" applyAlignment="1">
      <alignment vertical="center"/>
    </xf>
    <xf numFmtId="4" fontId="6" fillId="0" borderId="15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 wrapText="1"/>
    </xf>
    <xf numFmtId="4" fontId="14" fillId="0" borderId="0" xfId="0" applyNumberFormat="1" applyFont="1" applyAlignment="1"/>
    <xf numFmtId="4" fontId="16" fillId="0" borderId="0" xfId="0" applyNumberFormat="1" applyFont="1" applyAlignment="1">
      <alignment vertical="center"/>
    </xf>
    <xf numFmtId="0" fontId="7" fillId="0" borderId="3" xfId="0" applyFont="1" applyBorder="1" applyAlignment="1"/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4" fontId="5" fillId="0" borderId="0" xfId="0" applyNumberFormat="1" applyFont="1" applyAlignment="1"/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Alignment="1">
      <alignment horizontal="left"/>
    </xf>
    <xf numFmtId="4" fontId="6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13" fillId="0" borderId="16" xfId="0" applyFont="1" applyBorder="1" applyAlignment="1" applyProtection="1">
      <alignment horizontal="center" vertical="center"/>
      <protection locked="0"/>
    </xf>
    <xf numFmtId="49" fontId="13" fillId="0" borderId="16" xfId="0" applyNumberFormat="1" applyFont="1" applyBorder="1" applyAlignment="1" applyProtection="1">
      <alignment horizontal="left" vertical="center" wrapText="1"/>
      <protection locked="0"/>
    </xf>
    <xf numFmtId="0" fontId="13" fillId="0" borderId="16" xfId="0" applyFont="1" applyBorder="1" applyAlignment="1" applyProtection="1">
      <alignment horizontal="left" vertical="center" wrapText="1"/>
      <protection locked="0"/>
    </xf>
    <xf numFmtId="0" fontId="13" fillId="0" borderId="16" xfId="0" applyFont="1" applyBorder="1" applyAlignment="1" applyProtection="1">
      <alignment horizontal="center" vertical="center" wrapText="1"/>
      <protection locked="0"/>
    </xf>
    <xf numFmtId="167" fontId="13" fillId="0" borderId="16" xfId="0" applyNumberFormat="1" applyFont="1" applyBorder="1" applyAlignment="1" applyProtection="1">
      <alignment vertical="center"/>
      <protection locked="0"/>
    </xf>
    <xf numFmtId="4" fontId="13" fillId="0" borderId="16" xfId="0" applyNumberFormat="1" applyFont="1" applyBorder="1" applyAlignment="1" applyProtection="1">
      <alignment vertical="center"/>
      <protection locked="0"/>
    </xf>
    <xf numFmtId="0" fontId="1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17" fillId="0" borderId="0" xfId="0" applyFont="1" applyAlignment="1">
      <alignment horizontal="left" vertical="center"/>
    </xf>
    <xf numFmtId="0" fontId="18" fillId="0" borderId="0" xfId="1" applyFont="1" applyAlignment="1">
      <alignment vertical="center" wrapText="1"/>
    </xf>
    <xf numFmtId="0" fontId="8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167" fontId="8" fillId="0" borderId="0" xfId="0" applyNumberFormat="1" applyFont="1" applyAlignment="1">
      <alignment vertical="center"/>
    </xf>
    <xf numFmtId="0" fontId="20" fillId="0" borderId="16" xfId="0" applyFont="1" applyBorder="1" applyAlignment="1" applyProtection="1">
      <alignment horizontal="center" vertical="center"/>
      <protection locked="0"/>
    </xf>
    <xf numFmtId="49" fontId="20" fillId="0" borderId="16" xfId="0" applyNumberFormat="1" applyFont="1" applyBorder="1" applyAlignment="1" applyProtection="1">
      <alignment horizontal="left" vertical="center" wrapText="1"/>
      <protection locked="0"/>
    </xf>
    <xf numFmtId="0" fontId="20" fillId="0" borderId="16" xfId="0" applyFont="1" applyBorder="1" applyAlignment="1" applyProtection="1">
      <alignment horizontal="left" vertical="center" wrapText="1"/>
      <protection locked="0"/>
    </xf>
    <xf numFmtId="0" fontId="20" fillId="0" borderId="16" xfId="0" applyFont="1" applyBorder="1" applyAlignment="1" applyProtection="1">
      <alignment horizontal="center" vertical="center" wrapText="1"/>
      <protection locked="0"/>
    </xf>
    <xf numFmtId="167" fontId="20" fillId="0" borderId="16" xfId="0" applyNumberFormat="1" applyFont="1" applyBorder="1" applyAlignment="1" applyProtection="1">
      <alignment vertical="center"/>
      <protection locked="0"/>
    </xf>
    <xf numFmtId="4" fontId="20" fillId="0" borderId="16" xfId="0" applyNumberFormat="1" applyFont="1" applyBorder="1" applyAlignment="1" applyProtection="1">
      <alignment vertical="center"/>
      <protection locked="0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M182"/>
  <sheetViews>
    <sheetView showGridLines="0" tabSelected="1" workbookViewId="0">
      <selection activeCell="O155" sqref="O155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12.33203125" style="1" customWidth="1"/>
    <col min="13" max="13" width="15" style="1" customWidth="1"/>
    <col min="14" max="14" width="11" style="1" customWidth="1"/>
    <col min="15" max="15" width="15" style="1" customWidth="1"/>
    <col min="16" max="16" width="16.33203125" style="1" customWidth="1"/>
    <col min="17" max="17" width="11" style="1" customWidth="1"/>
    <col min="18" max="18" width="15" style="1" customWidth="1"/>
    <col min="19" max="19" width="16.33203125" style="1" customWidth="1"/>
    <col min="32" max="53" width="9.33203125" style="1" hidden="1"/>
  </cols>
  <sheetData>
    <row r="1" spans="1:34" x14ac:dyDescent="0.2">
      <c r="A1" s="35"/>
    </row>
    <row r="2" spans="1:34" s="1" customFormat="1" ht="36.950000000000003" customHeight="1" x14ac:dyDescent="0.2">
      <c r="AH2" s="9" t="s">
        <v>43</v>
      </c>
    </row>
    <row r="3" spans="1:34" s="1" customFormat="1" ht="6.95" hidden="1" customHeight="1" x14ac:dyDescent="0.2">
      <c r="B3" s="10"/>
      <c r="C3" s="11"/>
      <c r="D3" s="11"/>
      <c r="E3" s="11"/>
      <c r="F3" s="11"/>
      <c r="G3" s="11"/>
      <c r="H3" s="11"/>
      <c r="I3" s="11"/>
      <c r="J3" s="11"/>
      <c r="K3" s="11"/>
      <c r="AH3" s="9" t="s">
        <v>44</v>
      </c>
    </row>
    <row r="4" spans="1:34" s="1" customFormat="1" ht="24.95" hidden="1" customHeight="1" x14ac:dyDescent="0.2">
      <c r="B4" s="12"/>
      <c r="D4" s="13" t="s">
        <v>46</v>
      </c>
      <c r="AH4" s="9" t="s">
        <v>1</v>
      </c>
    </row>
    <row r="5" spans="1:34" s="1" customFormat="1" ht="6.95" hidden="1" customHeight="1" x14ac:dyDescent="0.2">
      <c r="B5" s="12"/>
    </row>
    <row r="6" spans="1:34" s="1" customFormat="1" ht="12" hidden="1" customHeight="1" x14ac:dyDescent="0.2">
      <c r="B6" s="12"/>
      <c r="D6" s="15" t="s">
        <v>4</v>
      </c>
    </row>
    <row r="7" spans="1:34" s="1" customFormat="1" ht="26.25" hidden="1" customHeight="1" x14ac:dyDescent="0.2">
      <c r="B7" s="12"/>
      <c r="E7" s="100" t="e">
        <f>#REF!</f>
        <v>#REF!</v>
      </c>
      <c r="F7" s="101"/>
      <c r="G7" s="101"/>
      <c r="H7" s="101"/>
    </row>
    <row r="8" spans="1:34" s="2" customFormat="1" ht="12" hidden="1" customHeight="1" x14ac:dyDescent="0.2">
      <c r="A8" s="17"/>
      <c r="B8" s="18"/>
      <c r="C8" s="17"/>
      <c r="D8" s="15" t="s">
        <v>47</v>
      </c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</row>
    <row r="9" spans="1:34" s="2" customFormat="1" ht="16.5" hidden="1" customHeight="1" x14ac:dyDescent="0.2">
      <c r="A9" s="17"/>
      <c r="B9" s="18"/>
      <c r="C9" s="17"/>
      <c r="D9" s="17"/>
      <c r="E9" s="98" t="s">
        <v>48</v>
      </c>
      <c r="F9" s="99"/>
      <c r="G9" s="99"/>
      <c r="H9" s="99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</row>
    <row r="10" spans="1:34" s="2" customFormat="1" hidden="1" x14ac:dyDescent="0.2">
      <c r="A10" s="17"/>
      <c r="B10" s="18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</row>
    <row r="11" spans="1:34" s="2" customFormat="1" ht="12" hidden="1" customHeight="1" x14ac:dyDescent="0.2">
      <c r="A11" s="17"/>
      <c r="B11" s="18"/>
      <c r="C11" s="17"/>
      <c r="D11" s="15" t="s">
        <v>5</v>
      </c>
      <c r="E11" s="17"/>
      <c r="F11" s="14" t="s">
        <v>0</v>
      </c>
      <c r="G11" s="17"/>
      <c r="H11" s="17"/>
      <c r="I11" s="15" t="s">
        <v>6</v>
      </c>
      <c r="J11" s="14" t="s">
        <v>0</v>
      </c>
      <c r="K11" s="17"/>
      <c r="L11" s="17"/>
      <c r="M11" s="17"/>
      <c r="N11" s="17"/>
      <c r="O11" s="17"/>
      <c r="P11" s="17"/>
      <c r="Q11" s="17"/>
      <c r="R11" s="17"/>
      <c r="S11" s="17"/>
    </row>
    <row r="12" spans="1:34" s="2" customFormat="1" ht="12" hidden="1" customHeight="1" x14ac:dyDescent="0.2">
      <c r="A12" s="17"/>
      <c r="B12" s="18"/>
      <c r="C12" s="17"/>
      <c r="D12" s="15" t="s">
        <v>7</v>
      </c>
      <c r="E12" s="17"/>
      <c r="F12" s="14" t="s">
        <v>8</v>
      </c>
      <c r="G12" s="17"/>
      <c r="H12" s="17"/>
      <c r="I12" s="15" t="s">
        <v>9</v>
      </c>
      <c r="J12" s="30" t="e">
        <f>#REF!</f>
        <v>#REF!</v>
      </c>
      <c r="K12" s="17"/>
      <c r="L12" s="17"/>
      <c r="M12" s="17"/>
      <c r="N12" s="17"/>
      <c r="O12" s="17"/>
      <c r="P12" s="17"/>
      <c r="Q12" s="17"/>
      <c r="R12" s="17"/>
      <c r="S12" s="17"/>
    </row>
    <row r="13" spans="1:34" s="2" customFormat="1" ht="10.9" hidden="1" customHeight="1" x14ac:dyDescent="0.2">
      <c r="A13" s="17"/>
      <c r="B13" s="18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</row>
    <row r="14" spans="1:34" s="2" customFormat="1" ht="12" hidden="1" customHeight="1" x14ac:dyDescent="0.2">
      <c r="A14" s="17"/>
      <c r="B14" s="18"/>
      <c r="C14" s="17"/>
      <c r="D14" s="15" t="s">
        <v>10</v>
      </c>
      <c r="E14" s="17"/>
      <c r="F14" s="17"/>
      <c r="G14" s="17"/>
      <c r="H14" s="17"/>
      <c r="I14" s="15" t="s">
        <v>11</v>
      </c>
      <c r="J14" s="14" t="e">
        <f>IF(#REF!="","",#REF!)</f>
        <v>#REF!</v>
      </c>
      <c r="K14" s="17"/>
      <c r="L14" s="17"/>
      <c r="M14" s="17"/>
      <c r="N14" s="17"/>
      <c r="O14" s="17"/>
      <c r="P14" s="17"/>
      <c r="Q14" s="17"/>
      <c r="R14" s="17"/>
      <c r="S14" s="17"/>
    </row>
    <row r="15" spans="1:34" s="2" customFormat="1" ht="18" hidden="1" customHeight="1" x14ac:dyDescent="0.2">
      <c r="A15" s="17"/>
      <c r="B15" s="18"/>
      <c r="C15" s="17"/>
      <c r="D15" s="17"/>
      <c r="E15" s="14" t="e">
        <f>IF(#REF!="","",#REF!)</f>
        <v>#REF!</v>
      </c>
      <c r="F15" s="17"/>
      <c r="G15" s="17"/>
      <c r="H15" s="17"/>
      <c r="I15" s="15" t="s">
        <v>12</v>
      </c>
      <c r="J15" s="14" t="e">
        <f>IF(#REF!="","",#REF!)</f>
        <v>#REF!</v>
      </c>
      <c r="K15" s="17"/>
      <c r="L15" s="17"/>
      <c r="M15" s="17"/>
      <c r="N15" s="17"/>
      <c r="O15" s="17"/>
      <c r="P15" s="17"/>
      <c r="Q15" s="17"/>
      <c r="R15" s="17"/>
      <c r="S15" s="17"/>
    </row>
    <row r="16" spans="1:34" s="2" customFormat="1" ht="6.95" hidden="1" customHeight="1" x14ac:dyDescent="0.2">
      <c r="A16" s="17"/>
      <c r="B16" s="18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</row>
    <row r="17" spans="1:19" s="2" customFormat="1" ht="12" hidden="1" customHeight="1" x14ac:dyDescent="0.2">
      <c r="A17" s="17"/>
      <c r="B17" s="18"/>
      <c r="C17" s="17"/>
      <c r="D17" s="15" t="s">
        <v>13</v>
      </c>
      <c r="E17" s="17"/>
      <c r="F17" s="17"/>
      <c r="G17" s="17"/>
      <c r="H17" s="17"/>
      <c r="I17" s="15" t="s">
        <v>11</v>
      </c>
      <c r="J17" s="14" t="e">
        <f>#REF!</f>
        <v>#REF!</v>
      </c>
      <c r="K17" s="17"/>
      <c r="L17" s="17"/>
      <c r="M17" s="17"/>
      <c r="N17" s="17"/>
      <c r="O17" s="17"/>
      <c r="P17" s="17"/>
      <c r="Q17" s="17"/>
      <c r="R17" s="17"/>
      <c r="S17" s="17"/>
    </row>
    <row r="18" spans="1:19" s="2" customFormat="1" ht="18" hidden="1" customHeight="1" x14ac:dyDescent="0.2">
      <c r="A18" s="17"/>
      <c r="B18" s="18"/>
      <c r="C18" s="17"/>
      <c r="D18" s="17"/>
      <c r="E18" s="102" t="e">
        <f>#REF!</f>
        <v>#REF!</v>
      </c>
      <c r="F18" s="102"/>
      <c r="G18" s="102"/>
      <c r="H18" s="102"/>
      <c r="I18" s="15" t="s">
        <v>12</v>
      </c>
      <c r="J18" s="14" t="e">
        <f>#REF!</f>
        <v>#REF!</v>
      </c>
      <c r="K18" s="17"/>
      <c r="L18" s="17"/>
      <c r="M18" s="17"/>
      <c r="N18" s="17"/>
      <c r="O18" s="17"/>
      <c r="P18" s="17"/>
      <c r="Q18" s="17"/>
      <c r="R18" s="17"/>
      <c r="S18" s="17"/>
    </row>
    <row r="19" spans="1:19" s="2" customFormat="1" ht="6.95" hidden="1" customHeight="1" x14ac:dyDescent="0.2">
      <c r="A19" s="17"/>
      <c r="B19" s="18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</row>
    <row r="20" spans="1:19" s="2" customFormat="1" ht="12" hidden="1" customHeight="1" x14ac:dyDescent="0.2">
      <c r="A20" s="17"/>
      <c r="B20" s="18"/>
      <c r="C20" s="17"/>
      <c r="D20" s="15" t="s">
        <v>14</v>
      </c>
      <c r="E20" s="17"/>
      <c r="F20" s="17"/>
      <c r="G20" s="17"/>
      <c r="H20" s="17"/>
      <c r="I20" s="15" t="s">
        <v>11</v>
      </c>
      <c r="J20" s="14" t="e">
        <f>IF(#REF!="","",#REF!)</f>
        <v>#REF!</v>
      </c>
      <c r="K20" s="17"/>
      <c r="L20" s="17"/>
      <c r="M20" s="17"/>
      <c r="N20" s="17"/>
      <c r="O20" s="17"/>
      <c r="P20" s="17"/>
      <c r="Q20" s="17"/>
      <c r="R20" s="17"/>
      <c r="S20" s="17"/>
    </row>
    <row r="21" spans="1:19" s="2" customFormat="1" ht="18" hidden="1" customHeight="1" x14ac:dyDescent="0.2">
      <c r="A21" s="17"/>
      <c r="B21" s="18"/>
      <c r="C21" s="17"/>
      <c r="D21" s="17"/>
      <c r="E21" s="14" t="e">
        <f>IF(#REF!="","",#REF!)</f>
        <v>#REF!</v>
      </c>
      <c r="F21" s="17"/>
      <c r="G21" s="17"/>
      <c r="H21" s="17"/>
      <c r="I21" s="15" t="s">
        <v>12</v>
      </c>
      <c r="J21" s="14" t="e">
        <f>IF(#REF!="","",#REF!)</f>
        <v>#REF!</v>
      </c>
      <c r="K21" s="17"/>
      <c r="L21" s="17"/>
      <c r="M21" s="17"/>
      <c r="N21" s="17"/>
      <c r="O21" s="17"/>
      <c r="P21" s="17"/>
      <c r="Q21" s="17"/>
      <c r="R21" s="17"/>
      <c r="S21" s="17"/>
    </row>
    <row r="22" spans="1:19" s="2" customFormat="1" ht="6.95" hidden="1" customHeight="1" x14ac:dyDescent="0.2">
      <c r="A22" s="17"/>
      <c r="B22" s="18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</row>
    <row r="23" spans="1:19" s="2" customFormat="1" ht="12" hidden="1" customHeight="1" x14ac:dyDescent="0.2">
      <c r="A23" s="17"/>
      <c r="B23" s="18"/>
      <c r="C23" s="17"/>
      <c r="D23" s="15" t="s">
        <v>15</v>
      </c>
      <c r="E23" s="17"/>
      <c r="F23" s="17"/>
      <c r="G23" s="17"/>
      <c r="H23" s="17"/>
      <c r="I23" s="15" t="s">
        <v>11</v>
      </c>
      <c r="J23" s="14" t="e">
        <f>IF(#REF!="","",#REF!)</f>
        <v>#REF!</v>
      </c>
      <c r="K23" s="17"/>
      <c r="L23" s="17"/>
      <c r="M23" s="17"/>
      <c r="N23" s="17"/>
      <c r="O23" s="17"/>
      <c r="P23" s="17"/>
      <c r="Q23" s="17"/>
      <c r="R23" s="17"/>
      <c r="S23" s="17"/>
    </row>
    <row r="24" spans="1:19" s="2" customFormat="1" ht="18" hidden="1" customHeight="1" x14ac:dyDescent="0.2">
      <c r="A24" s="17"/>
      <c r="B24" s="18"/>
      <c r="C24" s="17"/>
      <c r="D24" s="17"/>
      <c r="E24" s="14" t="e">
        <f>IF(#REF!="","",#REF!)</f>
        <v>#REF!</v>
      </c>
      <c r="F24" s="17"/>
      <c r="G24" s="17"/>
      <c r="H24" s="17"/>
      <c r="I24" s="15" t="s">
        <v>12</v>
      </c>
      <c r="J24" s="14" t="e">
        <f>IF(#REF!="","",#REF!)</f>
        <v>#REF!</v>
      </c>
      <c r="K24" s="17"/>
      <c r="L24" s="17"/>
      <c r="M24" s="17"/>
      <c r="N24" s="17"/>
      <c r="O24" s="17"/>
      <c r="P24" s="17"/>
      <c r="Q24" s="17"/>
      <c r="R24" s="17"/>
      <c r="S24" s="17"/>
    </row>
    <row r="25" spans="1:19" s="2" customFormat="1" ht="6.95" hidden="1" customHeight="1" x14ac:dyDescent="0.2">
      <c r="A25" s="17"/>
      <c r="B25" s="18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</row>
    <row r="26" spans="1:19" s="2" customFormat="1" ht="12" hidden="1" customHeight="1" x14ac:dyDescent="0.2">
      <c r="A26" s="17"/>
      <c r="B26" s="18"/>
      <c r="C26" s="17"/>
      <c r="D26" s="15" t="s">
        <v>17</v>
      </c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</row>
    <row r="27" spans="1:19" s="3" customFormat="1" ht="16.5" hidden="1" customHeight="1" x14ac:dyDescent="0.2">
      <c r="A27" s="36"/>
      <c r="B27" s="37"/>
      <c r="C27" s="36"/>
      <c r="D27" s="36"/>
      <c r="E27" s="103" t="s">
        <v>0</v>
      </c>
      <c r="F27" s="103"/>
      <c r="G27" s="103"/>
      <c r="H27" s="103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</row>
    <row r="28" spans="1:19" s="2" customFormat="1" ht="6.95" hidden="1" customHeight="1" x14ac:dyDescent="0.2">
      <c r="A28" s="17"/>
      <c r="B28" s="18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</row>
    <row r="29" spans="1:19" s="2" customFormat="1" ht="6.95" hidden="1" customHeight="1" x14ac:dyDescent="0.2">
      <c r="A29" s="17"/>
      <c r="B29" s="18"/>
      <c r="C29" s="17"/>
      <c r="D29" s="32"/>
      <c r="E29" s="32"/>
      <c r="F29" s="32"/>
      <c r="G29" s="32"/>
      <c r="H29" s="32"/>
      <c r="I29" s="32"/>
      <c r="J29" s="32"/>
      <c r="K29" s="32"/>
      <c r="L29" s="17"/>
      <c r="M29" s="17"/>
      <c r="N29" s="17"/>
      <c r="O29" s="17"/>
      <c r="P29" s="17"/>
      <c r="Q29" s="17"/>
      <c r="R29" s="17"/>
      <c r="S29" s="17"/>
    </row>
    <row r="30" spans="1:19" s="2" customFormat="1" ht="25.35" hidden="1" customHeight="1" x14ac:dyDescent="0.2">
      <c r="A30" s="17"/>
      <c r="B30" s="18"/>
      <c r="C30" s="17"/>
      <c r="D30" s="38" t="s">
        <v>18</v>
      </c>
      <c r="E30" s="17"/>
      <c r="F30" s="17"/>
      <c r="G30" s="17"/>
      <c r="H30" s="17"/>
      <c r="I30" s="17"/>
      <c r="J30" s="34">
        <f>ROUND(J124, 2)</f>
        <v>0</v>
      </c>
      <c r="K30" s="17"/>
      <c r="L30" s="17"/>
      <c r="M30" s="17"/>
      <c r="N30" s="17"/>
      <c r="O30" s="17"/>
      <c r="P30" s="17"/>
      <c r="Q30" s="17"/>
      <c r="R30" s="17"/>
      <c r="S30" s="17"/>
    </row>
    <row r="31" spans="1:19" s="2" customFormat="1" ht="6.95" hidden="1" customHeight="1" x14ac:dyDescent="0.2">
      <c r="A31" s="17"/>
      <c r="B31" s="18"/>
      <c r="C31" s="17"/>
      <c r="D31" s="32"/>
      <c r="E31" s="32"/>
      <c r="F31" s="32"/>
      <c r="G31" s="32"/>
      <c r="H31" s="32"/>
      <c r="I31" s="32"/>
      <c r="J31" s="32"/>
      <c r="K31" s="32"/>
      <c r="L31" s="17"/>
      <c r="M31" s="17"/>
      <c r="N31" s="17"/>
      <c r="O31" s="17"/>
      <c r="P31" s="17"/>
      <c r="Q31" s="17"/>
      <c r="R31" s="17"/>
      <c r="S31" s="17"/>
    </row>
    <row r="32" spans="1:19" s="2" customFormat="1" ht="14.45" hidden="1" customHeight="1" x14ac:dyDescent="0.2">
      <c r="A32" s="17"/>
      <c r="B32" s="18"/>
      <c r="C32" s="17"/>
      <c r="D32" s="17"/>
      <c r="E32" s="17"/>
      <c r="F32" s="20" t="s">
        <v>20</v>
      </c>
      <c r="G32" s="17"/>
      <c r="H32" s="17"/>
      <c r="I32" s="20" t="s">
        <v>19</v>
      </c>
      <c r="J32" s="20" t="s">
        <v>21</v>
      </c>
      <c r="K32" s="17"/>
      <c r="L32" s="17"/>
      <c r="M32" s="17"/>
      <c r="N32" s="17"/>
      <c r="O32" s="17"/>
      <c r="P32" s="17"/>
      <c r="Q32" s="17"/>
      <c r="R32" s="17"/>
      <c r="S32" s="17"/>
    </row>
    <row r="33" spans="1:19" s="2" customFormat="1" ht="14.45" hidden="1" customHeight="1" x14ac:dyDescent="0.2">
      <c r="A33" s="17"/>
      <c r="B33" s="18"/>
      <c r="C33" s="17"/>
      <c r="D33" s="39" t="s">
        <v>22</v>
      </c>
      <c r="E33" s="15" t="s">
        <v>23</v>
      </c>
      <c r="F33" s="40" t="e">
        <f>ROUND((SUM(AS124:AS181)),  2)</f>
        <v>#REF!</v>
      </c>
      <c r="G33" s="17"/>
      <c r="H33" s="17"/>
      <c r="I33" s="41">
        <v>0.21</v>
      </c>
      <c r="J33" s="40" t="e">
        <f>ROUND(((SUM(AS124:AS181))*I33),  2)</f>
        <v>#REF!</v>
      </c>
      <c r="K33" s="17"/>
      <c r="L33" s="17"/>
      <c r="M33" s="17"/>
      <c r="N33" s="17"/>
      <c r="O33" s="17"/>
      <c r="P33" s="17"/>
      <c r="Q33" s="17"/>
      <c r="R33" s="17"/>
      <c r="S33" s="17"/>
    </row>
    <row r="34" spans="1:19" s="2" customFormat="1" ht="14.45" hidden="1" customHeight="1" x14ac:dyDescent="0.2">
      <c r="A34" s="17"/>
      <c r="B34" s="18"/>
      <c r="C34" s="17"/>
      <c r="D34" s="17"/>
      <c r="E34" s="15" t="s">
        <v>24</v>
      </c>
      <c r="F34" s="40" t="e">
        <f>ROUND((SUM(AT124:AT181)),  2)</f>
        <v>#REF!</v>
      </c>
      <c r="G34" s="17"/>
      <c r="H34" s="17"/>
      <c r="I34" s="41">
        <v>0.12</v>
      </c>
      <c r="J34" s="40" t="e">
        <f>ROUND(((SUM(AT124:AT181))*I34),  2)</f>
        <v>#REF!</v>
      </c>
      <c r="K34" s="17"/>
      <c r="L34" s="17"/>
      <c r="M34" s="17"/>
      <c r="N34" s="17"/>
      <c r="O34" s="17"/>
      <c r="P34" s="17"/>
      <c r="Q34" s="17"/>
      <c r="R34" s="17"/>
      <c r="S34" s="17"/>
    </row>
    <row r="35" spans="1:19" s="2" customFormat="1" ht="14.45" hidden="1" customHeight="1" x14ac:dyDescent="0.2">
      <c r="A35" s="17"/>
      <c r="B35" s="18"/>
      <c r="C35" s="17"/>
      <c r="D35" s="17"/>
      <c r="E35" s="15" t="s">
        <v>25</v>
      </c>
      <c r="F35" s="40" t="e">
        <f>ROUND((SUM(AU124:AU181)),  2)</f>
        <v>#REF!</v>
      </c>
      <c r="G35" s="17"/>
      <c r="H35" s="17"/>
      <c r="I35" s="41">
        <v>0.21</v>
      </c>
      <c r="J35" s="40">
        <f>0</f>
        <v>0</v>
      </c>
      <c r="K35" s="17"/>
      <c r="L35" s="17"/>
      <c r="M35" s="17"/>
      <c r="N35" s="17"/>
      <c r="O35" s="17"/>
      <c r="P35" s="17"/>
      <c r="Q35" s="17"/>
      <c r="R35" s="17"/>
      <c r="S35" s="17"/>
    </row>
    <row r="36" spans="1:19" s="2" customFormat="1" ht="14.45" hidden="1" customHeight="1" x14ac:dyDescent="0.2">
      <c r="A36" s="17"/>
      <c r="B36" s="18"/>
      <c r="C36" s="17"/>
      <c r="D36" s="17"/>
      <c r="E36" s="15" t="s">
        <v>26</v>
      </c>
      <c r="F36" s="40" t="e">
        <f>ROUND((SUM(AV124:AV181)),  2)</f>
        <v>#REF!</v>
      </c>
      <c r="G36" s="17"/>
      <c r="H36" s="17"/>
      <c r="I36" s="41">
        <v>0.12</v>
      </c>
      <c r="J36" s="40">
        <f>0</f>
        <v>0</v>
      </c>
      <c r="K36" s="17"/>
      <c r="L36" s="17"/>
      <c r="M36" s="17"/>
      <c r="N36" s="17"/>
      <c r="O36" s="17"/>
      <c r="P36" s="17"/>
      <c r="Q36" s="17"/>
      <c r="R36" s="17"/>
      <c r="S36" s="17"/>
    </row>
    <row r="37" spans="1:19" s="2" customFormat="1" ht="14.45" hidden="1" customHeight="1" x14ac:dyDescent="0.2">
      <c r="A37" s="17"/>
      <c r="B37" s="18"/>
      <c r="C37" s="17"/>
      <c r="D37" s="17"/>
      <c r="E37" s="15" t="s">
        <v>27</v>
      </c>
      <c r="F37" s="40" t="e">
        <f>ROUND((SUM(AW124:AW181)),  2)</f>
        <v>#REF!</v>
      </c>
      <c r="G37" s="17"/>
      <c r="H37" s="17"/>
      <c r="I37" s="41">
        <v>0</v>
      </c>
      <c r="J37" s="40">
        <f>0</f>
        <v>0</v>
      </c>
      <c r="K37" s="17"/>
      <c r="L37" s="17"/>
      <c r="M37" s="17"/>
      <c r="N37" s="17"/>
      <c r="O37" s="17"/>
      <c r="P37" s="17"/>
      <c r="Q37" s="17"/>
      <c r="R37" s="17"/>
      <c r="S37" s="17"/>
    </row>
    <row r="38" spans="1:19" s="2" customFormat="1" ht="6.95" hidden="1" customHeight="1" x14ac:dyDescent="0.2">
      <c r="A38" s="17"/>
      <c r="B38" s="18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</row>
    <row r="39" spans="1:19" s="2" customFormat="1" ht="25.35" hidden="1" customHeight="1" x14ac:dyDescent="0.2">
      <c r="A39" s="17"/>
      <c r="B39" s="18"/>
      <c r="C39" s="42"/>
      <c r="D39" s="43" t="s">
        <v>28</v>
      </c>
      <c r="E39" s="31"/>
      <c r="F39" s="31"/>
      <c r="G39" s="44" t="s">
        <v>29</v>
      </c>
      <c r="H39" s="45" t="s">
        <v>30</v>
      </c>
      <c r="I39" s="31"/>
      <c r="J39" s="46" t="e">
        <f>SUM(J30:J37)</f>
        <v>#REF!</v>
      </c>
      <c r="K39" s="47"/>
      <c r="L39" s="17"/>
      <c r="M39" s="17"/>
      <c r="N39" s="17"/>
      <c r="O39" s="17"/>
      <c r="P39" s="17"/>
      <c r="Q39" s="17"/>
      <c r="R39" s="17"/>
      <c r="S39" s="17"/>
    </row>
    <row r="40" spans="1:19" s="2" customFormat="1" ht="14.45" hidden="1" customHeight="1" x14ac:dyDescent="0.2">
      <c r="A40" s="17"/>
      <c r="B40" s="18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</row>
    <row r="41" spans="1:19" s="1" customFormat="1" ht="14.45" hidden="1" customHeight="1" x14ac:dyDescent="0.2">
      <c r="B41" s="12"/>
    </row>
    <row r="42" spans="1:19" s="1" customFormat="1" ht="14.45" hidden="1" customHeight="1" x14ac:dyDescent="0.2">
      <c r="B42" s="12"/>
    </row>
    <row r="43" spans="1:19" s="1" customFormat="1" ht="14.45" hidden="1" customHeight="1" x14ac:dyDescent="0.2">
      <c r="B43" s="12"/>
    </row>
    <row r="44" spans="1:19" s="1" customFormat="1" ht="14.45" hidden="1" customHeight="1" x14ac:dyDescent="0.2">
      <c r="B44" s="12"/>
    </row>
    <row r="45" spans="1:19" s="1" customFormat="1" ht="14.45" hidden="1" customHeight="1" x14ac:dyDescent="0.2">
      <c r="B45" s="12"/>
    </row>
    <row r="46" spans="1:19" s="1" customFormat="1" ht="14.45" hidden="1" customHeight="1" x14ac:dyDescent="0.2">
      <c r="B46" s="12"/>
    </row>
    <row r="47" spans="1:19" s="1" customFormat="1" ht="14.45" hidden="1" customHeight="1" x14ac:dyDescent="0.2">
      <c r="B47" s="12"/>
    </row>
    <row r="48" spans="1:19" s="1" customFormat="1" ht="14.45" hidden="1" customHeight="1" x14ac:dyDescent="0.2">
      <c r="B48" s="12"/>
    </row>
    <row r="49" spans="1:19" s="1" customFormat="1" ht="14.45" hidden="1" customHeight="1" x14ac:dyDescent="0.2">
      <c r="B49" s="12"/>
    </row>
    <row r="50" spans="1:19" s="2" customFormat="1" ht="14.45" hidden="1" customHeight="1" x14ac:dyDescent="0.2">
      <c r="B50" s="21"/>
      <c r="D50" s="22" t="s">
        <v>31</v>
      </c>
      <c r="E50" s="23"/>
      <c r="F50" s="23"/>
      <c r="G50" s="22" t="s">
        <v>32</v>
      </c>
      <c r="H50" s="23"/>
      <c r="I50" s="23"/>
      <c r="J50" s="23"/>
      <c r="K50" s="23"/>
    </row>
    <row r="51" spans="1:19" hidden="1" x14ac:dyDescent="0.2">
      <c r="B51" s="12"/>
    </row>
    <row r="52" spans="1:19" hidden="1" x14ac:dyDescent="0.2">
      <c r="B52" s="12"/>
    </row>
    <row r="53" spans="1:19" hidden="1" x14ac:dyDescent="0.2">
      <c r="B53" s="12"/>
    </row>
    <row r="54" spans="1:19" hidden="1" x14ac:dyDescent="0.2">
      <c r="B54" s="12"/>
    </row>
    <row r="55" spans="1:19" hidden="1" x14ac:dyDescent="0.2">
      <c r="B55" s="12"/>
    </row>
    <row r="56" spans="1:19" hidden="1" x14ac:dyDescent="0.2">
      <c r="B56" s="12"/>
    </row>
    <row r="57" spans="1:19" hidden="1" x14ac:dyDescent="0.2">
      <c r="B57" s="12"/>
    </row>
    <row r="58" spans="1:19" hidden="1" x14ac:dyDescent="0.2">
      <c r="B58" s="12"/>
    </row>
    <row r="59" spans="1:19" hidden="1" x14ac:dyDescent="0.2">
      <c r="B59" s="12"/>
    </row>
    <row r="60" spans="1:19" hidden="1" x14ac:dyDescent="0.2">
      <c r="B60" s="12"/>
    </row>
    <row r="61" spans="1:19" s="2" customFormat="1" ht="12.75" hidden="1" x14ac:dyDescent="0.2">
      <c r="A61" s="17"/>
      <c r="B61" s="18"/>
      <c r="C61" s="17"/>
      <c r="D61" s="24" t="s">
        <v>33</v>
      </c>
      <c r="E61" s="19"/>
      <c r="F61" s="48" t="s">
        <v>34</v>
      </c>
      <c r="G61" s="24" t="s">
        <v>33</v>
      </c>
      <c r="H61" s="19"/>
      <c r="I61" s="19"/>
      <c r="J61" s="49" t="s">
        <v>34</v>
      </c>
      <c r="K61" s="19"/>
      <c r="L61" s="17"/>
      <c r="M61" s="17"/>
      <c r="N61" s="17"/>
      <c r="O61" s="17"/>
      <c r="P61" s="17"/>
      <c r="Q61" s="17"/>
      <c r="R61" s="17"/>
      <c r="S61" s="17"/>
    </row>
    <row r="62" spans="1:19" hidden="1" x14ac:dyDescent="0.2">
      <c r="B62" s="12"/>
    </row>
    <row r="63" spans="1:19" hidden="1" x14ac:dyDescent="0.2">
      <c r="B63" s="12"/>
    </row>
    <row r="64" spans="1:19" hidden="1" x14ac:dyDescent="0.2">
      <c r="B64" s="12"/>
    </row>
    <row r="65" spans="1:19" s="2" customFormat="1" ht="12.75" hidden="1" x14ac:dyDescent="0.2">
      <c r="A65" s="17"/>
      <c r="B65" s="18"/>
      <c r="C65" s="17"/>
      <c r="D65" s="22" t="s">
        <v>35</v>
      </c>
      <c r="E65" s="25"/>
      <c r="F65" s="25"/>
      <c r="G65" s="22" t="s">
        <v>36</v>
      </c>
      <c r="H65" s="25"/>
      <c r="I65" s="25"/>
      <c r="J65" s="25"/>
      <c r="K65" s="25"/>
      <c r="L65" s="17"/>
      <c r="M65" s="17"/>
      <c r="N65" s="17"/>
      <c r="O65" s="17"/>
      <c r="P65" s="17"/>
      <c r="Q65" s="17"/>
      <c r="R65" s="17"/>
      <c r="S65" s="17"/>
    </row>
    <row r="66" spans="1:19" hidden="1" x14ac:dyDescent="0.2">
      <c r="B66" s="12"/>
    </row>
    <row r="67" spans="1:19" hidden="1" x14ac:dyDescent="0.2">
      <c r="B67" s="12"/>
    </row>
    <row r="68" spans="1:19" hidden="1" x14ac:dyDescent="0.2">
      <c r="B68" s="12"/>
    </row>
    <row r="69" spans="1:19" hidden="1" x14ac:dyDescent="0.2">
      <c r="B69" s="12"/>
    </row>
    <row r="70" spans="1:19" hidden="1" x14ac:dyDescent="0.2">
      <c r="B70" s="12"/>
    </row>
    <row r="71" spans="1:19" hidden="1" x14ac:dyDescent="0.2">
      <c r="B71" s="12"/>
    </row>
    <row r="72" spans="1:19" hidden="1" x14ac:dyDescent="0.2">
      <c r="B72" s="12"/>
    </row>
    <row r="73" spans="1:19" hidden="1" x14ac:dyDescent="0.2">
      <c r="B73" s="12"/>
    </row>
    <row r="74" spans="1:19" hidden="1" x14ac:dyDescent="0.2">
      <c r="B74" s="12"/>
    </row>
    <row r="75" spans="1:19" hidden="1" x14ac:dyDescent="0.2">
      <c r="B75" s="12"/>
    </row>
    <row r="76" spans="1:19" s="2" customFormat="1" ht="12.75" hidden="1" x14ac:dyDescent="0.2">
      <c r="A76" s="17"/>
      <c r="B76" s="18"/>
      <c r="C76" s="17"/>
      <c r="D76" s="24" t="s">
        <v>33</v>
      </c>
      <c r="E76" s="19"/>
      <c r="F76" s="48" t="s">
        <v>34</v>
      </c>
      <c r="G76" s="24" t="s">
        <v>33</v>
      </c>
      <c r="H76" s="19"/>
      <c r="I76" s="19"/>
      <c r="J76" s="49" t="s">
        <v>34</v>
      </c>
      <c r="K76" s="19"/>
      <c r="L76" s="17"/>
      <c r="M76" s="17"/>
      <c r="N76" s="17"/>
      <c r="O76" s="17"/>
      <c r="P76" s="17"/>
      <c r="Q76" s="17"/>
      <c r="R76" s="17"/>
      <c r="S76" s="17"/>
    </row>
    <row r="77" spans="1:19" s="2" customFormat="1" ht="14.45" hidden="1" customHeight="1" x14ac:dyDescent="0.2">
      <c r="A77" s="17"/>
      <c r="B77" s="26"/>
      <c r="C77" s="27"/>
      <c r="D77" s="27"/>
      <c r="E77" s="27"/>
      <c r="F77" s="27"/>
      <c r="G77" s="27"/>
      <c r="H77" s="27"/>
      <c r="I77" s="27"/>
      <c r="J77" s="27"/>
      <c r="K77" s="27"/>
      <c r="L77" s="17"/>
      <c r="M77" s="17"/>
      <c r="N77" s="17"/>
      <c r="O77" s="17"/>
      <c r="P77" s="17"/>
      <c r="Q77" s="17"/>
      <c r="R77" s="17"/>
      <c r="S77" s="17"/>
    </row>
    <row r="78" spans="1:19" hidden="1" x14ac:dyDescent="0.2"/>
    <row r="79" spans="1:19" hidden="1" x14ac:dyDescent="0.2"/>
    <row r="80" spans="1:19" hidden="1" x14ac:dyDescent="0.2"/>
    <row r="81" spans="1:35" s="2" customFormat="1" ht="6.95" hidden="1" customHeight="1" x14ac:dyDescent="0.2">
      <c r="A81" s="17"/>
      <c r="B81" s="28"/>
      <c r="C81" s="29"/>
      <c r="D81" s="29"/>
      <c r="E81" s="29"/>
      <c r="F81" s="29"/>
      <c r="G81" s="29"/>
      <c r="H81" s="29"/>
      <c r="I81" s="29"/>
      <c r="J81" s="29"/>
      <c r="K81" s="29"/>
      <c r="L81" s="17"/>
      <c r="M81" s="17"/>
      <c r="N81" s="17"/>
      <c r="O81" s="17"/>
      <c r="P81" s="17"/>
      <c r="Q81" s="17"/>
      <c r="R81" s="17"/>
      <c r="S81" s="17"/>
    </row>
    <row r="82" spans="1:35" s="2" customFormat="1" ht="24.95" hidden="1" customHeight="1" x14ac:dyDescent="0.2">
      <c r="A82" s="17"/>
      <c r="B82" s="18"/>
      <c r="C82" s="13" t="s">
        <v>49</v>
      </c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</row>
    <row r="83" spans="1:35" s="2" customFormat="1" ht="6.95" hidden="1" customHeight="1" x14ac:dyDescent="0.2">
      <c r="A83" s="17"/>
      <c r="B83" s="18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</row>
    <row r="84" spans="1:35" s="2" customFormat="1" ht="12" hidden="1" customHeight="1" x14ac:dyDescent="0.2">
      <c r="A84" s="17"/>
      <c r="B84" s="18"/>
      <c r="C84" s="15" t="s">
        <v>4</v>
      </c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</row>
    <row r="85" spans="1:35" s="2" customFormat="1" ht="26.25" hidden="1" customHeight="1" x14ac:dyDescent="0.2">
      <c r="A85" s="17"/>
      <c r="B85" s="18"/>
      <c r="C85" s="17"/>
      <c r="D85" s="17"/>
      <c r="E85" s="100" t="e">
        <f>E7</f>
        <v>#REF!</v>
      </c>
      <c r="F85" s="101"/>
      <c r="G85" s="101"/>
      <c r="H85" s="101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</row>
    <row r="86" spans="1:35" s="2" customFormat="1" ht="12" hidden="1" customHeight="1" x14ac:dyDescent="0.2">
      <c r="A86" s="17"/>
      <c r="B86" s="18"/>
      <c r="C86" s="15" t="s">
        <v>47</v>
      </c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</row>
    <row r="87" spans="1:35" s="2" customFormat="1" ht="16.5" hidden="1" customHeight="1" x14ac:dyDescent="0.2">
      <c r="A87" s="17"/>
      <c r="B87" s="18"/>
      <c r="C87" s="17"/>
      <c r="D87" s="17"/>
      <c r="E87" s="98" t="str">
        <f>E9</f>
        <v>01 - Nahrazení zastávky živičnou k-cí. - obec</v>
      </c>
      <c r="F87" s="99"/>
      <c r="G87" s="99"/>
      <c r="H87" s="99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</row>
    <row r="88" spans="1:35" s="2" customFormat="1" ht="6.95" hidden="1" customHeight="1" x14ac:dyDescent="0.2">
      <c r="A88" s="17"/>
      <c r="B88" s="18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</row>
    <row r="89" spans="1:35" s="2" customFormat="1" ht="12" hidden="1" customHeight="1" x14ac:dyDescent="0.2">
      <c r="A89" s="17"/>
      <c r="B89" s="18"/>
      <c r="C89" s="15" t="s">
        <v>7</v>
      </c>
      <c r="D89" s="17"/>
      <c r="E89" s="17"/>
      <c r="F89" s="14" t="str">
        <f>F12</f>
        <v xml:space="preserve"> </v>
      </c>
      <c r="G89" s="17"/>
      <c r="H89" s="17"/>
      <c r="I89" s="15" t="s">
        <v>9</v>
      </c>
      <c r="J89" s="30" t="e">
        <f>IF(J12="","",J12)</f>
        <v>#REF!</v>
      </c>
      <c r="K89" s="17"/>
      <c r="L89" s="17"/>
      <c r="M89" s="17"/>
      <c r="N89" s="17"/>
      <c r="O89" s="17"/>
      <c r="P89" s="17"/>
      <c r="Q89" s="17"/>
      <c r="R89" s="17"/>
      <c r="S89" s="17"/>
    </row>
    <row r="90" spans="1:35" s="2" customFormat="1" ht="6.95" hidden="1" customHeight="1" x14ac:dyDescent="0.2">
      <c r="A90" s="17"/>
      <c r="B90" s="18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</row>
    <row r="91" spans="1:35" s="2" customFormat="1" ht="15.2" hidden="1" customHeight="1" x14ac:dyDescent="0.2">
      <c r="A91" s="17"/>
      <c r="B91" s="18"/>
      <c r="C91" s="15" t="s">
        <v>10</v>
      </c>
      <c r="D91" s="17"/>
      <c r="E91" s="17"/>
      <c r="F91" s="14" t="e">
        <f>E15</f>
        <v>#REF!</v>
      </c>
      <c r="G91" s="17"/>
      <c r="H91" s="17"/>
      <c r="I91" s="15" t="s">
        <v>14</v>
      </c>
      <c r="J91" s="16" t="e">
        <f>E21</f>
        <v>#REF!</v>
      </c>
      <c r="K91" s="17"/>
      <c r="L91" s="17"/>
      <c r="M91" s="17"/>
      <c r="N91" s="17"/>
      <c r="O91" s="17"/>
      <c r="P91" s="17"/>
      <c r="Q91" s="17"/>
      <c r="R91" s="17"/>
      <c r="S91" s="17"/>
    </row>
    <row r="92" spans="1:35" s="2" customFormat="1" ht="15.2" hidden="1" customHeight="1" x14ac:dyDescent="0.2">
      <c r="A92" s="17"/>
      <c r="B92" s="18"/>
      <c r="C92" s="15" t="s">
        <v>13</v>
      </c>
      <c r="D92" s="17"/>
      <c r="E92" s="17"/>
      <c r="F92" s="14" t="e">
        <f>IF(E18="","",E18)</f>
        <v>#REF!</v>
      </c>
      <c r="G92" s="17"/>
      <c r="H92" s="17"/>
      <c r="I92" s="15" t="s">
        <v>15</v>
      </c>
      <c r="J92" s="16" t="e">
        <f>E24</f>
        <v>#REF!</v>
      </c>
      <c r="K92" s="17"/>
      <c r="L92" s="17"/>
      <c r="M92" s="17"/>
      <c r="N92" s="17"/>
      <c r="O92" s="17"/>
      <c r="P92" s="17"/>
      <c r="Q92" s="17"/>
      <c r="R92" s="17"/>
      <c r="S92" s="17"/>
    </row>
    <row r="93" spans="1:35" s="2" customFormat="1" ht="10.35" hidden="1" customHeight="1" x14ac:dyDescent="0.2">
      <c r="A93" s="17"/>
      <c r="B93" s="18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</row>
    <row r="94" spans="1:35" s="2" customFormat="1" ht="29.25" hidden="1" customHeight="1" x14ac:dyDescent="0.2">
      <c r="A94" s="17"/>
      <c r="B94" s="18"/>
      <c r="C94" s="50" t="s">
        <v>50</v>
      </c>
      <c r="D94" s="42"/>
      <c r="E94" s="42"/>
      <c r="F94" s="42"/>
      <c r="G94" s="42"/>
      <c r="H94" s="42"/>
      <c r="I94" s="42"/>
      <c r="J94" s="51" t="s">
        <v>51</v>
      </c>
      <c r="K94" s="42"/>
      <c r="L94" s="17"/>
      <c r="M94" s="17"/>
      <c r="N94" s="17"/>
      <c r="O94" s="17"/>
      <c r="P94" s="17"/>
      <c r="Q94" s="17"/>
      <c r="R94" s="17"/>
      <c r="S94" s="17"/>
    </row>
    <row r="95" spans="1:35" s="2" customFormat="1" ht="10.35" hidden="1" customHeight="1" x14ac:dyDescent="0.2">
      <c r="A95" s="17"/>
      <c r="B95" s="18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</row>
    <row r="96" spans="1:35" s="2" customFormat="1" ht="22.9" hidden="1" customHeight="1" x14ac:dyDescent="0.2">
      <c r="A96" s="17"/>
      <c r="B96" s="18"/>
      <c r="C96" s="52" t="s">
        <v>52</v>
      </c>
      <c r="D96" s="17"/>
      <c r="E96" s="17"/>
      <c r="F96" s="17"/>
      <c r="G96" s="17"/>
      <c r="H96" s="17"/>
      <c r="I96" s="17"/>
      <c r="J96" s="34">
        <f>J124</f>
        <v>0</v>
      </c>
      <c r="K96" s="17"/>
      <c r="L96" s="17"/>
      <c r="M96" s="17"/>
      <c r="N96" s="17"/>
      <c r="O96" s="17"/>
      <c r="P96" s="17"/>
      <c r="Q96" s="17"/>
      <c r="R96" s="17"/>
      <c r="S96" s="17"/>
      <c r="AI96" s="9" t="s">
        <v>53</v>
      </c>
    </row>
    <row r="97" spans="1:19" s="4" customFormat="1" ht="24.95" hidden="1" customHeight="1" x14ac:dyDescent="0.2">
      <c r="B97" s="53"/>
      <c r="D97" s="54" t="s">
        <v>54</v>
      </c>
      <c r="E97" s="55"/>
      <c r="F97" s="55"/>
      <c r="G97" s="55"/>
      <c r="H97" s="55"/>
      <c r="I97" s="55"/>
      <c r="J97" s="56">
        <f>J125</f>
        <v>0</v>
      </c>
    </row>
    <row r="98" spans="1:19" s="5" customFormat="1" ht="19.899999999999999" hidden="1" customHeight="1" x14ac:dyDescent="0.2">
      <c r="B98" s="57"/>
      <c r="D98" s="58" t="s">
        <v>55</v>
      </c>
      <c r="E98" s="59"/>
      <c r="F98" s="59"/>
      <c r="G98" s="59"/>
      <c r="H98" s="59"/>
      <c r="I98" s="59"/>
      <c r="J98" s="60">
        <f>J126</f>
        <v>0</v>
      </c>
    </row>
    <row r="99" spans="1:19" s="5" customFormat="1" ht="19.899999999999999" hidden="1" customHeight="1" x14ac:dyDescent="0.2">
      <c r="B99" s="57"/>
      <c r="D99" s="58" t="s">
        <v>56</v>
      </c>
      <c r="E99" s="59"/>
      <c r="F99" s="59"/>
      <c r="G99" s="59"/>
      <c r="H99" s="59"/>
      <c r="I99" s="59"/>
      <c r="J99" s="60">
        <f>J140</f>
        <v>0</v>
      </c>
    </row>
    <row r="100" spans="1:19" s="5" customFormat="1" ht="19.899999999999999" hidden="1" customHeight="1" x14ac:dyDescent="0.2">
      <c r="B100" s="57"/>
      <c r="D100" s="58" t="s">
        <v>57</v>
      </c>
      <c r="E100" s="59"/>
      <c r="F100" s="59"/>
      <c r="G100" s="59"/>
      <c r="H100" s="59"/>
      <c r="I100" s="59"/>
      <c r="J100" s="60">
        <f>J151</f>
        <v>0</v>
      </c>
    </row>
    <row r="101" spans="1:19" s="5" customFormat="1" ht="19.899999999999999" hidden="1" customHeight="1" x14ac:dyDescent="0.2">
      <c r="B101" s="57"/>
      <c r="D101" s="58" t="s">
        <v>58</v>
      </c>
      <c r="E101" s="59"/>
      <c r="F101" s="59"/>
      <c r="G101" s="59"/>
      <c r="H101" s="59"/>
      <c r="I101" s="59"/>
      <c r="J101" s="60">
        <f>J161</f>
        <v>0</v>
      </c>
    </row>
    <row r="102" spans="1:19" s="4" customFormat="1" ht="24.95" hidden="1" customHeight="1" x14ac:dyDescent="0.2">
      <c r="B102" s="53"/>
      <c r="D102" s="54" t="s">
        <v>59</v>
      </c>
      <c r="E102" s="55"/>
      <c r="F102" s="55"/>
      <c r="G102" s="55"/>
      <c r="H102" s="55"/>
      <c r="I102" s="55"/>
      <c r="J102" s="56">
        <f>J174</f>
        <v>0</v>
      </c>
    </row>
    <row r="103" spans="1:19" s="5" customFormat="1" ht="19.899999999999999" hidden="1" customHeight="1" x14ac:dyDescent="0.2">
      <c r="B103" s="57"/>
      <c r="D103" s="58" t="s">
        <v>60</v>
      </c>
      <c r="E103" s="59"/>
      <c r="F103" s="59"/>
      <c r="G103" s="59"/>
      <c r="H103" s="59"/>
      <c r="I103" s="59"/>
      <c r="J103" s="60">
        <f>J175</f>
        <v>0</v>
      </c>
    </row>
    <row r="104" spans="1:19" s="5" customFormat="1" ht="19.899999999999999" hidden="1" customHeight="1" x14ac:dyDescent="0.2">
      <c r="B104" s="57"/>
      <c r="D104" s="58" t="s">
        <v>61</v>
      </c>
      <c r="E104" s="59"/>
      <c r="F104" s="59"/>
      <c r="G104" s="59"/>
      <c r="H104" s="59"/>
      <c r="I104" s="59"/>
      <c r="J104" s="60">
        <f>J179</f>
        <v>0</v>
      </c>
    </row>
    <row r="105" spans="1:19" s="2" customFormat="1" ht="21.75" hidden="1" customHeight="1" x14ac:dyDescent="0.2">
      <c r="A105" s="17"/>
      <c r="B105" s="18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</row>
    <row r="106" spans="1:19" s="2" customFormat="1" ht="6.95" hidden="1" customHeight="1" x14ac:dyDescent="0.2">
      <c r="A106" s="17"/>
      <c r="B106" s="26"/>
      <c r="C106" s="27"/>
      <c r="D106" s="27"/>
      <c r="E106" s="27"/>
      <c r="F106" s="27"/>
      <c r="G106" s="27"/>
      <c r="H106" s="27"/>
      <c r="I106" s="27"/>
      <c r="J106" s="27"/>
      <c r="K106" s="27"/>
      <c r="L106" s="17"/>
      <c r="M106" s="17"/>
      <c r="N106" s="17"/>
      <c r="O106" s="17"/>
      <c r="P106" s="17"/>
      <c r="Q106" s="17"/>
      <c r="R106" s="17"/>
      <c r="S106" s="17"/>
    </row>
    <row r="107" spans="1:19" hidden="1" x14ac:dyDescent="0.2"/>
    <row r="108" spans="1:19" hidden="1" x14ac:dyDescent="0.2"/>
    <row r="109" spans="1:19" hidden="1" x14ac:dyDescent="0.2"/>
    <row r="110" spans="1:19" s="2" customFormat="1" ht="6.95" customHeight="1" x14ac:dyDescent="0.2">
      <c r="A110" s="17"/>
      <c r="B110" s="28"/>
      <c r="C110" s="29"/>
      <c r="D110" s="29"/>
      <c r="E110" s="29"/>
      <c r="F110" s="29"/>
      <c r="G110" s="29"/>
      <c r="H110" s="29"/>
      <c r="I110" s="29"/>
      <c r="J110" s="29"/>
      <c r="K110" s="29"/>
      <c r="L110" s="17"/>
      <c r="M110" s="17"/>
      <c r="N110" s="17"/>
      <c r="O110" s="17"/>
      <c r="P110" s="17"/>
      <c r="Q110" s="17"/>
      <c r="R110" s="17"/>
      <c r="S110" s="17"/>
    </row>
    <row r="111" spans="1:19" s="2" customFormat="1" ht="24.95" customHeight="1" x14ac:dyDescent="0.2">
      <c r="A111" s="17"/>
      <c r="B111" s="18"/>
      <c r="C111" s="13" t="s">
        <v>62</v>
      </c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</row>
    <row r="112" spans="1:19" s="2" customFormat="1" ht="6.95" customHeight="1" x14ac:dyDescent="0.2">
      <c r="A112" s="17"/>
      <c r="B112" s="18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</row>
    <row r="113" spans="1:53" s="2" customFormat="1" ht="12" customHeight="1" x14ac:dyDescent="0.2">
      <c r="A113" s="17"/>
      <c r="B113" s="18"/>
      <c r="C113" s="15" t="s">
        <v>4</v>
      </c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</row>
    <row r="114" spans="1:53" s="2" customFormat="1" ht="26.25" customHeight="1" x14ac:dyDescent="0.2">
      <c r="A114" s="17"/>
      <c r="B114" s="18"/>
      <c r="C114" s="17"/>
      <c r="D114" s="17"/>
      <c r="E114" s="100" t="e">
        <f>E7</f>
        <v>#REF!</v>
      </c>
      <c r="F114" s="101"/>
      <c r="G114" s="101"/>
      <c r="H114" s="101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</row>
    <row r="115" spans="1:53" s="2" customFormat="1" ht="12" customHeight="1" x14ac:dyDescent="0.2">
      <c r="A115" s="17"/>
      <c r="B115" s="18"/>
      <c r="C115" s="15" t="s">
        <v>47</v>
      </c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</row>
    <row r="116" spans="1:53" s="2" customFormat="1" ht="16.5" customHeight="1" x14ac:dyDescent="0.2">
      <c r="A116" s="17"/>
      <c r="B116" s="18"/>
      <c r="C116" s="17"/>
      <c r="D116" s="17"/>
      <c r="E116" s="98" t="str">
        <f>E9</f>
        <v>01 - Nahrazení zastávky živičnou k-cí. - obec</v>
      </c>
      <c r="F116" s="99"/>
      <c r="G116" s="99"/>
      <c r="H116" s="99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</row>
    <row r="117" spans="1:53" s="2" customFormat="1" ht="6.95" customHeight="1" x14ac:dyDescent="0.2">
      <c r="A117" s="17"/>
      <c r="B117" s="18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</row>
    <row r="118" spans="1:53" s="2" customFormat="1" ht="12" customHeight="1" x14ac:dyDescent="0.2">
      <c r="A118" s="17"/>
      <c r="B118" s="18"/>
      <c r="C118" s="15" t="s">
        <v>7</v>
      </c>
      <c r="D118" s="17"/>
      <c r="E118" s="17"/>
      <c r="F118" s="14" t="str">
        <f>F12</f>
        <v xml:space="preserve"> </v>
      </c>
      <c r="G118" s="17"/>
      <c r="H118" s="17"/>
      <c r="I118" s="15" t="s">
        <v>9</v>
      </c>
      <c r="J118" s="30"/>
      <c r="K118" s="17"/>
      <c r="L118" s="17"/>
      <c r="M118" s="17"/>
      <c r="N118" s="17"/>
      <c r="O118" s="17"/>
      <c r="P118" s="17"/>
      <c r="Q118" s="17"/>
      <c r="R118" s="17"/>
      <c r="S118" s="17"/>
    </row>
    <row r="119" spans="1:53" s="2" customFormat="1" ht="6.95" customHeight="1" x14ac:dyDescent="0.2">
      <c r="A119" s="17"/>
      <c r="B119" s="18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</row>
    <row r="120" spans="1:53" s="2" customFormat="1" ht="15.2" customHeight="1" x14ac:dyDescent="0.2">
      <c r="A120" s="17"/>
      <c r="B120" s="18"/>
      <c r="C120" s="15" t="s">
        <v>10</v>
      </c>
      <c r="D120" s="17"/>
      <c r="E120" s="17"/>
      <c r="F120" s="14"/>
      <c r="G120" s="17"/>
      <c r="H120" s="17"/>
      <c r="I120" s="15" t="s">
        <v>14</v>
      </c>
      <c r="J120" s="16"/>
      <c r="K120" s="17"/>
      <c r="L120" s="17"/>
      <c r="M120" s="17"/>
      <c r="N120" s="17"/>
      <c r="O120" s="17"/>
      <c r="P120" s="17"/>
      <c r="Q120" s="17"/>
      <c r="R120" s="17"/>
      <c r="S120" s="17"/>
    </row>
    <row r="121" spans="1:53" s="2" customFormat="1" ht="15.2" customHeight="1" x14ac:dyDescent="0.2">
      <c r="A121" s="17"/>
      <c r="B121" s="18"/>
      <c r="C121" s="15" t="s">
        <v>13</v>
      </c>
      <c r="D121" s="17"/>
      <c r="E121" s="17"/>
      <c r="F121" s="14"/>
      <c r="G121" s="17"/>
      <c r="H121" s="17"/>
      <c r="I121" s="15" t="s">
        <v>15</v>
      </c>
      <c r="J121" s="16"/>
      <c r="K121" s="17"/>
      <c r="L121" s="17"/>
      <c r="M121" s="17"/>
      <c r="N121" s="17"/>
      <c r="O121" s="17"/>
      <c r="P121" s="17"/>
      <c r="Q121" s="17"/>
      <c r="R121" s="17"/>
      <c r="S121" s="17"/>
    </row>
    <row r="122" spans="1:53" s="2" customFormat="1" ht="10.35" customHeight="1" x14ac:dyDescent="0.2">
      <c r="A122" s="17"/>
      <c r="B122" s="18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</row>
    <row r="123" spans="1:53" s="6" customFormat="1" ht="29.25" customHeight="1" x14ac:dyDescent="0.2">
      <c r="A123" s="61"/>
      <c r="B123" s="62"/>
      <c r="C123" s="63" t="s">
        <v>63</v>
      </c>
      <c r="D123" s="64" t="s">
        <v>39</v>
      </c>
      <c r="E123" s="64" t="s">
        <v>37</v>
      </c>
      <c r="F123" s="64" t="s">
        <v>38</v>
      </c>
      <c r="G123" s="64" t="s">
        <v>64</v>
      </c>
      <c r="H123" s="64" t="s">
        <v>65</v>
      </c>
      <c r="I123" s="64" t="s">
        <v>66</v>
      </c>
      <c r="J123" s="64" t="s">
        <v>51</v>
      </c>
      <c r="K123" s="65" t="s">
        <v>67</v>
      </c>
      <c r="L123" s="61"/>
      <c r="M123" s="61"/>
      <c r="N123" s="61"/>
      <c r="O123" s="61"/>
      <c r="P123" s="61"/>
      <c r="Q123" s="61"/>
      <c r="R123" s="61"/>
      <c r="S123" s="61"/>
    </row>
    <row r="124" spans="1:53" s="2" customFormat="1" ht="22.9" customHeight="1" x14ac:dyDescent="0.25">
      <c r="A124" s="17"/>
      <c r="B124" s="18"/>
      <c r="C124" s="33" t="s">
        <v>68</v>
      </c>
      <c r="D124" s="17"/>
      <c r="E124" s="17"/>
      <c r="F124" s="17"/>
      <c r="G124" s="17"/>
      <c r="H124" s="17"/>
      <c r="I124" s="17"/>
      <c r="J124" s="66"/>
      <c r="K124" s="17"/>
      <c r="L124" s="17"/>
      <c r="M124" s="17"/>
      <c r="N124" s="17"/>
      <c r="O124" s="17"/>
      <c r="P124" s="17"/>
      <c r="Q124" s="17"/>
      <c r="R124" s="17"/>
      <c r="S124" s="17"/>
      <c r="AH124" s="9" t="s">
        <v>40</v>
      </c>
      <c r="AI124" s="9" t="s">
        <v>53</v>
      </c>
      <c r="AY124" s="67">
        <f>AY125+AY174</f>
        <v>0</v>
      </c>
    </row>
    <row r="125" spans="1:53" s="7" customFormat="1" ht="25.9" customHeight="1" x14ac:dyDescent="0.2">
      <c r="B125" s="68"/>
      <c r="D125" s="69" t="s">
        <v>40</v>
      </c>
      <c r="E125" s="70" t="s">
        <v>69</v>
      </c>
      <c r="F125" s="70" t="s">
        <v>70</v>
      </c>
      <c r="J125" s="71"/>
      <c r="AF125" s="69" t="s">
        <v>42</v>
      </c>
      <c r="AH125" s="72" t="s">
        <v>40</v>
      </c>
      <c r="AI125" s="72" t="s">
        <v>41</v>
      </c>
      <c r="AM125" s="69" t="s">
        <v>71</v>
      </c>
      <c r="AY125" s="73">
        <f>AY126+AY140+AY151+AY161</f>
        <v>0</v>
      </c>
    </row>
    <row r="126" spans="1:53" s="7" customFormat="1" ht="22.9" customHeight="1" x14ac:dyDescent="0.2">
      <c r="B126" s="68"/>
      <c r="D126" s="69" t="s">
        <v>40</v>
      </c>
      <c r="E126" s="74" t="s">
        <v>42</v>
      </c>
      <c r="F126" s="74" t="s">
        <v>72</v>
      </c>
      <c r="J126" s="75"/>
      <c r="AF126" s="69" t="s">
        <v>42</v>
      </c>
      <c r="AH126" s="72" t="s">
        <v>40</v>
      </c>
      <c r="AI126" s="72" t="s">
        <v>42</v>
      </c>
      <c r="AM126" s="69" t="s">
        <v>71</v>
      </c>
      <c r="AY126" s="73">
        <f>SUM(AY127:AY139)</f>
        <v>0</v>
      </c>
    </row>
    <row r="127" spans="1:53" s="2" customFormat="1" ht="24.2" customHeight="1" x14ac:dyDescent="0.2">
      <c r="A127" s="17"/>
      <c r="B127" s="76"/>
      <c r="C127" s="77" t="s">
        <v>42</v>
      </c>
      <c r="D127" s="77" t="s">
        <v>73</v>
      </c>
      <c r="E127" s="78" t="s">
        <v>74</v>
      </c>
      <c r="F127" s="79" t="s">
        <v>75</v>
      </c>
      <c r="G127" s="80" t="s">
        <v>76</v>
      </c>
      <c r="H127" s="81">
        <v>15</v>
      </c>
      <c r="I127" s="82"/>
      <c r="J127" s="82"/>
      <c r="K127" s="79" t="s">
        <v>223</v>
      </c>
      <c r="L127" s="17"/>
      <c r="M127" s="17"/>
      <c r="N127" s="17"/>
      <c r="O127" s="17"/>
      <c r="P127" s="17"/>
      <c r="Q127" s="17"/>
      <c r="R127" s="17"/>
      <c r="S127" s="17"/>
      <c r="AF127" s="83" t="s">
        <v>77</v>
      </c>
      <c r="AH127" s="83" t="s">
        <v>73</v>
      </c>
      <c r="AI127" s="83" t="s">
        <v>44</v>
      </c>
      <c r="AM127" s="9" t="s">
        <v>71</v>
      </c>
      <c r="AS127" s="84" t="e">
        <f>IF(#REF!="základní",J127,0)</f>
        <v>#REF!</v>
      </c>
      <c r="AT127" s="84" t="e">
        <f>IF(#REF!="snížená",J127,0)</f>
        <v>#REF!</v>
      </c>
      <c r="AU127" s="84" t="e">
        <f>IF(#REF!="zákl. přenesená",J127,0)</f>
        <v>#REF!</v>
      </c>
      <c r="AV127" s="84" t="e">
        <f>IF(#REF!="sníž. přenesená",J127,0)</f>
        <v>#REF!</v>
      </c>
      <c r="AW127" s="84" t="e">
        <f>IF(#REF!="nulová",J127,0)</f>
        <v>#REF!</v>
      </c>
      <c r="AX127" s="9" t="s">
        <v>42</v>
      </c>
      <c r="AY127" s="84">
        <f>ROUND(I127*H127,2)</f>
        <v>0</v>
      </c>
      <c r="AZ127" s="9" t="s">
        <v>77</v>
      </c>
      <c r="BA127" s="83" t="s">
        <v>78</v>
      </c>
    </row>
    <row r="128" spans="1:53" s="2" customFormat="1" x14ac:dyDescent="0.2">
      <c r="A128" s="17"/>
      <c r="B128" s="18"/>
      <c r="C128" s="17"/>
      <c r="D128" s="85"/>
      <c r="E128" s="17"/>
      <c r="F128" s="86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AH128" s="9"/>
      <c r="AI128" s="9"/>
    </row>
    <row r="129" spans="1:53" s="8" customFormat="1" x14ac:dyDescent="0.2">
      <c r="B129" s="87"/>
      <c r="D129" s="88" t="s">
        <v>79</v>
      </c>
      <c r="E129" s="89" t="s">
        <v>0</v>
      </c>
      <c r="F129" s="90" t="s">
        <v>80</v>
      </c>
      <c r="H129" s="91">
        <v>15</v>
      </c>
      <c r="AH129" s="89" t="s">
        <v>79</v>
      </c>
      <c r="AI129" s="89" t="s">
        <v>44</v>
      </c>
      <c r="AJ129" s="8" t="s">
        <v>44</v>
      </c>
      <c r="AK129" s="8" t="s">
        <v>16</v>
      </c>
      <c r="AL129" s="8" t="s">
        <v>42</v>
      </c>
      <c r="AM129" s="89" t="s">
        <v>71</v>
      </c>
    </row>
    <row r="130" spans="1:53" s="2" customFormat="1" ht="24.2" customHeight="1" x14ac:dyDescent="0.2">
      <c r="A130" s="17"/>
      <c r="B130" s="76"/>
      <c r="C130" s="77" t="s">
        <v>44</v>
      </c>
      <c r="D130" s="77" t="s">
        <v>73</v>
      </c>
      <c r="E130" s="78" t="s">
        <v>81</v>
      </c>
      <c r="F130" s="79" t="s">
        <v>82</v>
      </c>
      <c r="G130" s="80" t="s">
        <v>76</v>
      </c>
      <c r="H130" s="81">
        <v>15</v>
      </c>
      <c r="I130" s="82"/>
      <c r="J130" s="82"/>
      <c r="K130" s="79" t="s">
        <v>223</v>
      </c>
      <c r="L130" s="17"/>
      <c r="M130" s="17"/>
      <c r="N130" s="17"/>
      <c r="O130" s="17"/>
      <c r="P130" s="17"/>
      <c r="Q130" s="17"/>
      <c r="R130" s="17"/>
      <c r="S130" s="17"/>
      <c r="AF130" s="83" t="s">
        <v>77</v>
      </c>
      <c r="AH130" s="83" t="s">
        <v>73</v>
      </c>
      <c r="AI130" s="83" t="s">
        <v>44</v>
      </c>
      <c r="AM130" s="9" t="s">
        <v>71</v>
      </c>
      <c r="AS130" s="84" t="e">
        <f>IF(#REF!="základní",J130,0)</f>
        <v>#REF!</v>
      </c>
      <c r="AT130" s="84" t="e">
        <f>IF(#REF!="snížená",J130,0)</f>
        <v>#REF!</v>
      </c>
      <c r="AU130" s="84" t="e">
        <f>IF(#REF!="zákl. přenesená",J130,0)</f>
        <v>#REF!</v>
      </c>
      <c r="AV130" s="84" t="e">
        <f>IF(#REF!="sníž. přenesená",J130,0)</f>
        <v>#REF!</v>
      </c>
      <c r="AW130" s="84" t="e">
        <f>IF(#REF!="nulová",J130,0)</f>
        <v>#REF!</v>
      </c>
      <c r="AX130" s="9" t="s">
        <v>42</v>
      </c>
      <c r="AY130" s="84">
        <f>ROUND(I130*H130,2)</f>
        <v>0</v>
      </c>
      <c r="AZ130" s="9" t="s">
        <v>77</v>
      </c>
      <c r="BA130" s="83" t="s">
        <v>83</v>
      </c>
    </row>
    <row r="131" spans="1:53" s="2" customFormat="1" x14ac:dyDescent="0.2">
      <c r="A131" s="17"/>
      <c r="B131" s="18"/>
      <c r="C131" s="17"/>
      <c r="D131" s="85"/>
      <c r="E131" s="17"/>
      <c r="F131" s="86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AH131" s="9"/>
      <c r="AI131" s="9"/>
    </row>
    <row r="132" spans="1:53" s="2" customFormat="1" ht="24.2" customHeight="1" x14ac:dyDescent="0.2">
      <c r="A132" s="17"/>
      <c r="B132" s="76"/>
      <c r="C132" s="77" t="s">
        <v>84</v>
      </c>
      <c r="D132" s="77" t="s">
        <v>73</v>
      </c>
      <c r="E132" s="78" t="s">
        <v>85</v>
      </c>
      <c r="F132" s="79" t="s">
        <v>86</v>
      </c>
      <c r="G132" s="80" t="s">
        <v>76</v>
      </c>
      <c r="H132" s="81">
        <v>15</v>
      </c>
      <c r="I132" s="82"/>
      <c r="J132" s="82"/>
      <c r="K132" s="79" t="s">
        <v>223</v>
      </c>
      <c r="L132" s="17"/>
      <c r="M132" s="17"/>
      <c r="N132" s="17"/>
      <c r="O132" s="17"/>
      <c r="P132" s="17"/>
      <c r="Q132" s="17"/>
      <c r="R132" s="17"/>
      <c r="S132" s="17"/>
      <c r="AF132" s="83" t="s">
        <v>77</v>
      </c>
      <c r="AH132" s="83" t="s">
        <v>73</v>
      </c>
      <c r="AI132" s="83" t="s">
        <v>44</v>
      </c>
      <c r="AM132" s="9" t="s">
        <v>71</v>
      </c>
      <c r="AS132" s="84" t="e">
        <f>IF(#REF!="základní",J132,0)</f>
        <v>#REF!</v>
      </c>
      <c r="AT132" s="84" t="e">
        <f>IF(#REF!="snížená",J132,0)</f>
        <v>#REF!</v>
      </c>
      <c r="AU132" s="84" t="e">
        <f>IF(#REF!="zákl. přenesená",J132,0)</f>
        <v>#REF!</v>
      </c>
      <c r="AV132" s="84" t="e">
        <f>IF(#REF!="sníž. přenesená",J132,0)</f>
        <v>#REF!</v>
      </c>
      <c r="AW132" s="84" t="e">
        <f>IF(#REF!="nulová",J132,0)</f>
        <v>#REF!</v>
      </c>
      <c r="AX132" s="9" t="s">
        <v>42</v>
      </c>
      <c r="AY132" s="84">
        <f>ROUND(I132*H132,2)</f>
        <v>0</v>
      </c>
      <c r="AZ132" s="9" t="s">
        <v>77</v>
      </c>
      <c r="BA132" s="83" t="s">
        <v>87</v>
      </c>
    </row>
    <row r="133" spans="1:53" s="2" customFormat="1" x14ac:dyDescent="0.2">
      <c r="A133" s="17"/>
      <c r="B133" s="18"/>
      <c r="C133" s="17"/>
      <c r="D133" s="85"/>
      <c r="E133" s="17"/>
      <c r="F133" s="86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AH133" s="9"/>
      <c r="AI133" s="9"/>
    </row>
    <row r="134" spans="1:53" s="2" customFormat="1" ht="16.5" customHeight="1" x14ac:dyDescent="0.2">
      <c r="A134" s="17"/>
      <c r="B134" s="76"/>
      <c r="C134" s="77" t="s">
        <v>77</v>
      </c>
      <c r="D134" s="77" t="s">
        <v>73</v>
      </c>
      <c r="E134" s="78" t="s">
        <v>88</v>
      </c>
      <c r="F134" s="79" t="s">
        <v>89</v>
      </c>
      <c r="G134" s="80" t="s">
        <v>90</v>
      </c>
      <c r="H134" s="81">
        <v>15.6</v>
      </c>
      <c r="I134" s="82"/>
      <c r="J134" s="82"/>
      <c r="K134" s="79" t="s">
        <v>223</v>
      </c>
      <c r="L134" s="17"/>
      <c r="M134" s="17"/>
      <c r="N134" s="17"/>
      <c r="O134" s="17"/>
      <c r="P134" s="17"/>
      <c r="Q134" s="17"/>
      <c r="R134" s="17"/>
      <c r="S134" s="17"/>
      <c r="AF134" s="83" t="s">
        <v>77</v>
      </c>
      <c r="AH134" s="83" t="s">
        <v>73</v>
      </c>
      <c r="AI134" s="83" t="s">
        <v>44</v>
      </c>
      <c r="AM134" s="9" t="s">
        <v>71</v>
      </c>
      <c r="AS134" s="84" t="e">
        <f>IF(#REF!="základní",J134,0)</f>
        <v>#REF!</v>
      </c>
      <c r="AT134" s="84" t="e">
        <f>IF(#REF!="snížená",J134,0)</f>
        <v>#REF!</v>
      </c>
      <c r="AU134" s="84" t="e">
        <f>IF(#REF!="zákl. přenesená",J134,0)</f>
        <v>#REF!</v>
      </c>
      <c r="AV134" s="84" t="e">
        <f>IF(#REF!="sníž. přenesená",J134,0)</f>
        <v>#REF!</v>
      </c>
      <c r="AW134" s="84" t="e">
        <f>IF(#REF!="nulová",J134,0)</f>
        <v>#REF!</v>
      </c>
      <c r="AX134" s="9" t="s">
        <v>42</v>
      </c>
      <c r="AY134" s="84">
        <f>ROUND(I134*H134,2)</f>
        <v>0</v>
      </c>
      <c r="AZ134" s="9" t="s">
        <v>77</v>
      </c>
      <c r="BA134" s="83" t="s">
        <v>91</v>
      </c>
    </row>
    <row r="135" spans="1:53" s="2" customFormat="1" x14ac:dyDescent="0.2">
      <c r="A135" s="17"/>
      <c r="B135" s="18"/>
      <c r="C135" s="17"/>
      <c r="D135" s="85"/>
      <c r="E135" s="17"/>
      <c r="F135" s="86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AH135" s="9"/>
      <c r="AI135" s="9"/>
    </row>
    <row r="136" spans="1:53" s="8" customFormat="1" x14ac:dyDescent="0.2">
      <c r="B136" s="87"/>
      <c r="D136" s="88" t="s">
        <v>79</v>
      </c>
      <c r="E136" s="89" t="s">
        <v>0</v>
      </c>
      <c r="F136" s="90" t="s">
        <v>92</v>
      </c>
      <c r="H136" s="91">
        <v>15.6</v>
      </c>
      <c r="AH136" s="89" t="s">
        <v>79</v>
      </c>
      <c r="AI136" s="89" t="s">
        <v>44</v>
      </c>
      <c r="AJ136" s="8" t="s">
        <v>44</v>
      </c>
      <c r="AK136" s="8" t="s">
        <v>16</v>
      </c>
      <c r="AL136" s="8" t="s">
        <v>42</v>
      </c>
      <c r="AM136" s="89" t="s">
        <v>71</v>
      </c>
    </row>
    <row r="137" spans="1:53" s="2" customFormat="1" ht="24.2" customHeight="1" x14ac:dyDescent="0.2">
      <c r="A137" s="17"/>
      <c r="B137" s="76"/>
      <c r="C137" s="77" t="s">
        <v>93</v>
      </c>
      <c r="D137" s="77" t="s">
        <v>73</v>
      </c>
      <c r="E137" s="78" t="s">
        <v>94</v>
      </c>
      <c r="F137" s="79" t="s">
        <v>95</v>
      </c>
      <c r="G137" s="80" t="s">
        <v>96</v>
      </c>
      <c r="H137" s="81">
        <v>3.6</v>
      </c>
      <c r="I137" s="82"/>
      <c r="J137" s="82"/>
      <c r="K137" s="79" t="s">
        <v>223</v>
      </c>
      <c r="L137" s="17"/>
      <c r="M137" s="17"/>
      <c r="N137" s="17"/>
      <c r="O137" s="17"/>
      <c r="P137" s="17"/>
      <c r="Q137" s="17"/>
      <c r="R137" s="17"/>
      <c r="S137" s="17"/>
      <c r="AF137" s="83" t="s">
        <v>77</v>
      </c>
      <c r="AH137" s="83" t="s">
        <v>73</v>
      </c>
      <c r="AI137" s="83" t="s">
        <v>44</v>
      </c>
      <c r="AM137" s="9" t="s">
        <v>71</v>
      </c>
      <c r="AS137" s="84" t="e">
        <f>IF(#REF!="základní",J137,0)</f>
        <v>#REF!</v>
      </c>
      <c r="AT137" s="84" t="e">
        <f>IF(#REF!="snížená",J137,0)</f>
        <v>#REF!</v>
      </c>
      <c r="AU137" s="84" t="e">
        <f>IF(#REF!="zákl. přenesená",J137,0)</f>
        <v>#REF!</v>
      </c>
      <c r="AV137" s="84" t="e">
        <f>IF(#REF!="sníž. přenesená",J137,0)</f>
        <v>#REF!</v>
      </c>
      <c r="AW137" s="84" t="e">
        <f>IF(#REF!="nulová",J137,0)</f>
        <v>#REF!</v>
      </c>
      <c r="AX137" s="9" t="s">
        <v>42</v>
      </c>
      <c r="AY137" s="84">
        <f>ROUND(I137*H137,2)</f>
        <v>0</v>
      </c>
      <c r="AZ137" s="9" t="s">
        <v>77</v>
      </c>
      <c r="BA137" s="83" t="s">
        <v>97</v>
      </c>
    </row>
    <row r="138" spans="1:53" s="2" customFormat="1" x14ac:dyDescent="0.2">
      <c r="A138" s="17"/>
      <c r="B138" s="18"/>
      <c r="C138" s="17"/>
      <c r="D138" s="85"/>
      <c r="E138" s="17"/>
      <c r="F138" s="86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AH138" s="9"/>
      <c r="AI138" s="9"/>
    </row>
    <row r="139" spans="1:53" s="8" customFormat="1" x14ac:dyDescent="0.2">
      <c r="B139" s="87"/>
      <c r="D139" s="88" t="s">
        <v>79</v>
      </c>
      <c r="E139" s="89" t="s">
        <v>0</v>
      </c>
      <c r="F139" s="90" t="s">
        <v>98</v>
      </c>
      <c r="H139" s="91">
        <v>3.6</v>
      </c>
      <c r="AH139" s="89" t="s">
        <v>79</v>
      </c>
      <c r="AI139" s="89" t="s">
        <v>44</v>
      </c>
      <c r="AJ139" s="8" t="s">
        <v>44</v>
      </c>
      <c r="AK139" s="8" t="s">
        <v>16</v>
      </c>
      <c r="AL139" s="8" t="s">
        <v>42</v>
      </c>
      <c r="AM139" s="89" t="s">
        <v>71</v>
      </c>
    </row>
    <row r="140" spans="1:53" s="7" customFormat="1" ht="22.9" customHeight="1" x14ac:dyDescent="0.2">
      <c r="B140" s="68"/>
      <c r="D140" s="69" t="s">
        <v>40</v>
      </c>
      <c r="E140" s="74" t="s">
        <v>93</v>
      </c>
      <c r="F140" s="74" t="s">
        <v>99</v>
      </c>
      <c r="J140" s="75"/>
      <c r="AF140" s="69" t="s">
        <v>42</v>
      </c>
      <c r="AH140" s="72" t="s">
        <v>40</v>
      </c>
      <c r="AI140" s="72" t="s">
        <v>42</v>
      </c>
      <c r="AM140" s="69" t="s">
        <v>71</v>
      </c>
      <c r="AY140" s="73">
        <f>SUM(AY141:AY150)</f>
        <v>0</v>
      </c>
    </row>
    <row r="141" spans="1:53" s="2" customFormat="1" ht="21.75" customHeight="1" x14ac:dyDescent="0.2">
      <c r="A141" s="17"/>
      <c r="B141" s="76"/>
      <c r="C141" s="77" t="s">
        <v>100</v>
      </c>
      <c r="D141" s="77" t="s">
        <v>73</v>
      </c>
      <c r="E141" s="78" t="s">
        <v>101</v>
      </c>
      <c r="F141" s="79" t="s">
        <v>102</v>
      </c>
      <c r="G141" s="80" t="s">
        <v>76</v>
      </c>
      <c r="H141" s="81">
        <v>15</v>
      </c>
      <c r="I141" s="82"/>
      <c r="J141" s="82"/>
      <c r="K141" s="79" t="s">
        <v>223</v>
      </c>
      <c r="L141" s="17"/>
      <c r="M141" s="17"/>
      <c r="N141" s="17"/>
      <c r="O141" s="17"/>
      <c r="P141" s="17"/>
      <c r="Q141" s="17"/>
      <c r="R141" s="17"/>
      <c r="S141" s="17"/>
      <c r="AF141" s="83" t="s">
        <v>77</v>
      </c>
      <c r="AH141" s="83" t="s">
        <v>73</v>
      </c>
      <c r="AI141" s="83" t="s">
        <v>44</v>
      </c>
      <c r="AM141" s="9" t="s">
        <v>71</v>
      </c>
      <c r="AS141" s="84" t="e">
        <f>IF(#REF!="základní",J141,0)</f>
        <v>#REF!</v>
      </c>
      <c r="AT141" s="84" t="e">
        <f>IF(#REF!="snížená",J141,0)</f>
        <v>#REF!</v>
      </c>
      <c r="AU141" s="84" t="e">
        <f>IF(#REF!="zákl. přenesená",J141,0)</f>
        <v>#REF!</v>
      </c>
      <c r="AV141" s="84" t="e">
        <f>IF(#REF!="sníž. přenesená",J141,0)</f>
        <v>#REF!</v>
      </c>
      <c r="AW141" s="84" t="e">
        <f>IF(#REF!="nulová",J141,0)</f>
        <v>#REF!</v>
      </c>
      <c r="AX141" s="9" t="s">
        <v>42</v>
      </c>
      <c r="AY141" s="84">
        <f>ROUND(I141*H141,2)</f>
        <v>0</v>
      </c>
      <c r="AZ141" s="9" t="s">
        <v>77</v>
      </c>
      <c r="BA141" s="83" t="s">
        <v>103</v>
      </c>
    </row>
    <row r="142" spans="1:53" s="2" customFormat="1" x14ac:dyDescent="0.2">
      <c r="A142" s="17"/>
      <c r="B142" s="18"/>
      <c r="C142" s="17"/>
      <c r="D142" s="85"/>
      <c r="E142" s="17"/>
      <c r="F142" s="86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AH142" s="9"/>
      <c r="AI142" s="9"/>
    </row>
    <row r="143" spans="1:53" s="2" customFormat="1" ht="24.2" customHeight="1" x14ac:dyDescent="0.2">
      <c r="A143" s="17"/>
      <c r="B143" s="76"/>
      <c r="C143" s="77" t="s">
        <v>104</v>
      </c>
      <c r="D143" s="77" t="s">
        <v>73</v>
      </c>
      <c r="E143" s="78" t="s">
        <v>105</v>
      </c>
      <c r="F143" s="79" t="s">
        <v>106</v>
      </c>
      <c r="G143" s="80" t="s">
        <v>76</v>
      </c>
      <c r="H143" s="81">
        <v>15</v>
      </c>
      <c r="I143" s="82"/>
      <c r="J143" s="82"/>
      <c r="K143" s="79" t="s">
        <v>223</v>
      </c>
      <c r="L143" s="17"/>
      <c r="M143" s="17"/>
      <c r="N143" s="17"/>
      <c r="O143" s="17"/>
      <c r="P143" s="17"/>
      <c r="Q143" s="17"/>
      <c r="R143" s="17"/>
      <c r="S143" s="17"/>
      <c r="AF143" s="83" t="s">
        <v>77</v>
      </c>
      <c r="AH143" s="83" t="s">
        <v>73</v>
      </c>
      <c r="AI143" s="83" t="s">
        <v>44</v>
      </c>
      <c r="AM143" s="9" t="s">
        <v>71</v>
      </c>
      <c r="AS143" s="84" t="e">
        <f>IF(#REF!="základní",J143,0)</f>
        <v>#REF!</v>
      </c>
      <c r="AT143" s="84" t="e">
        <f>IF(#REF!="snížená",J143,0)</f>
        <v>#REF!</v>
      </c>
      <c r="AU143" s="84" t="e">
        <f>IF(#REF!="zákl. přenesená",J143,0)</f>
        <v>#REF!</v>
      </c>
      <c r="AV143" s="84" t="e">
        <f>IF(#REF!="sníž. přenesená",J143,0)</f>
        <v>#REF!</v>
      </c>
      <c r="AW143" s="84" t="e">
        <f>IF(#REF!="nulová",J143,0)</f>
        <v>#REF!</v>
      </c>
      <c r="AX143" s="9" t="s">
        <v>42</v>
      </c>
      <c r="AY143" s="84">
        <f>ROUND(I143*H143,2)</f>
        <v>0</v>
      </c>
      <c r="AZ143" s="9" t="s">
        <v>77</v>
      </c>
      <c r="BA143" s="83" t="s">
        <v>107</v>
      </c>
    </row>
    <row r="144" spans="1:53" s="2" customFormat="1" x14ac:dyDescent="0.2">
      <c r="A144" s="17"/>
      <c r="B144" s="18"/>
      <c r="C144" s="17"/>
      <c r="D144" s="85"/>
      <c r="E144" s="17"/>
      <c r="F144" s="86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AH144" s="9"/>
      <c r="AI144" s="9"/>
    </row>
    <row r="145" spans="1:53" s="2" customFormat="1" ht="33" customHeight="1" x14ac:dyDescent="0.2">
      <c r="A145" s="17"/>
      <c r="B145" s="76"/>
      <c r="C145" s="77" t="s">
        <v>108</v>
      </c>
      <c r="D145" s="77" t="s">
        <v>73</v>
      </c>
      <c r="E145" s="78" t="s">
        <v>109</v>
      </c>
      <c r="F145" s="79" t="s">
        <v>220</v>
      </c>
      <c r="G145" s="80" t="s">
        <v>76</v>
      </c>
      <c r="H145" s="81">
        <v>15</v>
      </c>
      <c r="I145" s="82"/>
      <c r="J145" s="82"/>
      <c r="K145" s="79" t="s">
        <v>223</v>
      </c>
      <c r="L145" s="17"/>
      <c r="M145" s="17"/>
      <c r="N145" s="17"/>
      <c r="O145" s="17"/>
      <c r="P145" s="17"/>
      <c r="Q145" s="17"/>
      <c r="R145" s="17"/>
      <c r="S145" s="17"/>
      <c r="AF145" s="83" t="s">
        <v>77</v>
      </c>
      <c r="AH145" s="83" t="s">
        <v>73</v>
      </c>
      <c r="AI145" s="83" t="s">
        <v>44</v>
      </c>
      <c r="AM145" s="9" t="s">
        <v>71</v>
      </c>
      <c r="AS145" s="84" t="e">
        <f>IF(#REF!="základní",J145,0)</f>
        <v>#REF!</v>
      </c>
      <c r="AT145" s="84" t="e">
        <f>IF(#REF!="snížená",J145,0)</f>
        <v>#REF!</v>
      </c>
      <c r="AU145" s="84" t="e">
        <f>IF(#REF!="zákl. přenesená",J145,0)</f>
        <v>#REF!</v>
      </c>
      <c r="AV145" s="84" t="e">
        <f>IF(#REF!="sníž. přenesená",J145,0)</f>
        <v>#REF!</v>
      </c>
      <c r="AW145" s="84" t="e">
        <f>IF(#REF!="nulová",J145,0)</f>
        <v>#REF!</v>
      </c>
      <c r="AX145" s="9" t="s">
        <v>42</v>
      </c>
      <c r="AY145" s="84">
        <f>ROUND(I145*H145,2)</f>
        <v>0</v>
      </c>
      <c r="AZ145" s="9" t="s">
        <v>77</v>
      </c>
      <c r="BA145" s="83" t="s">
        <v>110</v>
      </c>
    </row>
    <row r="146" spans="1:53" s="2" customFormat="1" x14ac:dyDescent="0.2">
      <c r="A146" s="17"/>
      <c r="B146" s="18"/>
      <c r="C146" s="17"/>
      <c r="D146" s="85"/>
      <c r="E146" s="17"/>
      <c r="F146" s="86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AH146" s="9"/>
      <c r="AI146" s="9"/>
    </row>
    <row r="147" spans="1:53" s="2" customFormat="1" ht="33" customHeight="1" x14ac:dyDescent="0.2">
      <c r="A147" s="17"/>
      <c r="B147" s="76"/>
      <c r="C147" s="77" t="s">
        <v>111</v>
      </c>
      <c r="D147" s="77" t="s">
        <v>73</v>
      </c>
      <c r="E147" s="78" t="s">
        <v>112</v>
      </c>
      <c r="F147" s="79" t="s">
        <v>221</v>
      </c>
      <c r="G147" s="80" t="s">
        <v>76</v>
      </c>
      <c r="H147" s="81">
        <v>15</v>
      </c>
      <c r="I147" s="82"/>
      <c r="J147" s="82"/>
      <c r="K147" s="79" t="s">
        <v>223</v>
      </c>
      <c r="L147" s="17"/>
      <c r="M147" s="17"/>
      <c r="N147" s="17"/>
      <c r="O147" s="17"/>
      <c r="P147" s="17"/>
      <c r="Q147" s="17"/>
      <c r="R147" s="17"/>
      <c r="S147" s="17"/>
      <c r="AF147" s="83" t="s">
        <v>77</v>
      </c>
      <c r="AH147" s="83" t="s">
        <v>73</v>
      </c>
      <c r="AI147" s="83" t="s">
        <v>44</v>
      </c>
      <c r="AM147" s="9" t="s">
        <v>71</v>
      </c>
      <c r="AS147" s="84" t="e">
        <f>IF(#REF!="základní",J147,0)</f>
        <v>#REF!</v>
      </c>
      <c r="AT147" s="84" t="e">
        <f>IF(#REF!="snížená",J147,0)</f>
        <v>#REF!</v>
      </c>
      <c r="AU147" s="84" t="e">
        <f>IF(#REF!="zákl. přenesená",J147,0)</f>
        <v>#REF!</v>
      </c>
      <c r="AV147" s="84" t="e">
        <f>IF(#REF!="sníž. přenesená",J147,0)</f>
        <v>#REF!</v>
      </c>
      <c r="AW147" s="84" t="e">
        <f>IF(#REF!="nulová",J147,0)</f>
        <v>#REF!</v>
      </c>
      <c r="AX147" s="9" t="s">
        <v>42</v>
      </c>
      <c r="AY147" s="84">
        <f>ROUND(I147*H147,2)</f>
        <v>0</v>
      </c>
      <c r="AZ147" s="9" t="s">
        <v>77</v>
      </c>
      <c r="BA147" s="83" t="s">
        <v>113</v>
      </c>
    </row>
    <row r="148" spans="1:53" s="2" customFormat="1" x14ac:dyDescent="0.2">
      <c r="A148" s="17"/>
      <c r="B148" s="18"/>
      <c r="C148" s="17"/>
      <c r="D148" s="85"/>
      <c r="E148" s="17"/>
      <c r="F148" s="86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AH148" s="9"/>
      <c r="AI148" s="9"/>
    </row>
    <row r="149" spans="1:53" s="2" customFormat="1" ht="24.2" customHeight="1" x14ac:dyDescent="0.2">
      <c r="A149" s="17"/>
      <c r="B149" s="76"/>
      <c r="C149" s="77" t="s">
        <v>114</v>
      </c>
      <c r="D149" s="77" t="s">
        <v>73</v>
      </c>
      <c r="E149" s="78" t="s">
        <v>115</v>
      </c>
      <c r="F149" s="79" t="s">
        <v>222</v>
      </c>
      <c r="G149" s="80" t="s">
        <v>76</v>
      </c>
      <c r="H149" s="81">
        <v>15</v>
      </c>
      <c r="I149" s="82"/>
      <c r="J149" s="82"/>
      <c r="K149" s="79" t="s">
        <v>223</v>
      </c>
      <c r="L149" s="17"/>
      <c r="M149" s="17"/>
      <c r="N149" s="17"/>
      <c r="O149" s="17"/>
      <c r="P149" s="17"/>
      <c r="Q149" s="17"/>
      <c r="R149" s="17"/>
      <c r="S149" s="17"/>
      <c r="AF149" s="83" t="s">
        <v>77</v>
      </c>
      <c r="AH149" s="83" t="s">
        <v>73</v>
      </c>
      <c r="AI149" s="83" t="s">
        <v>44</v>
      </c>
      <c r="AM149" s="9" t="s">
        <v>71</v>
      </c>
      <c r="AS149" s="84" t="e">
        <f>IF(#REF!="základní",J149,0)</f>
        <v>#REF!</v>
      </c>
      <c r="AT149" s="84" t="e">
        <f>IF(#REF!="snížená",J149,0)</f>
        <v>#REF!</v>
      </c>
      <c r="AU149" s="84" t="e">
        <f>IF(#REF!="zákl. přenesená",J149,0)</f>
        <v>#REF!</v>
      </c>
      <c r="AV149" s="84" t="e">
        <f>IF(#REF!="sníž. přenesená",J149,0)</f>
        <v>#REF!</v>
      </c>
      <c r="AW149" s="84" t="e">
        <f>IF(#REF!="nulová",J149,0)</f>
        <v>#REF!</v>
      </c>
      <c r="AX149" s="9" t="s">
        <v>42</v>
      </c>
      <c r="AY149" s="84">
        <f>ROUND(I149*H149,2)</f>
        <v>0</v>
      </c>
      <c r="AZ149" s="9" t="s">
        <v>77</v>
      </c>
      <c r="BA149" s="83" t="s">
        <v>116</v>
      </c>
    </row>
    <row r="150" spans="1:53" s="2" customFormat="1" x14ac:dyDescent="0.2">
      <c r="A150" s="17"/>
      <c r="B150" s="18"/>
      <c r="C150" s="17"/>
      <c r="D150" s="85"/>
      <c r="E150" s="17"/>
      <c r="F150" s="86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AH150" s="9"/>
      <c r="AI150" s="9"/>
    </row>
    <row r="151" spans="1:53" s="7" customFormat="1" ht="22.9" customHeight="1" x14ac:dyDescent="0.2">
      <c r="B151" s="68"/>
      <c r="D151" s="69" t="s">
        <v>40</v>
      </c>
      <c r="E151" s="74" t="s">
        <v>111</v>
      </c>
      <c r="F151" s="74" t="s">
        <v>117</v>
      </c>
      <c r="J151" s="75"/>
      <c r="AF151" s="69" t="s">
        <v>42</v>
      </c>
      <c r="AH151" s="72" t="s">
        <v>40</v>
      </c>
      <c r="AI151" s="72" t="s">
        <v>42</v>
      </c>
      <c r="AM151" s="69" t="s">
        <v>71</v>
      </c>
      <c r="AY151" s="73">
        <f>SUM(AY152:AY160)</f>
        <v>0</v>
      </c>
    </row>
    <row r="152" spans="1:53" s="2" customFormat="1" ht="24.2" customHeight="1" x14ac:dyDescent="0.2">
      <c r="A152" s="17"/>
      <c r="B152" s="76"/>
      <c r="C152" s="77" t="s">
        <v>118</v>
      </c>
      <c r="D152" s="77" t="s">
        <v>73</v>
      </c>
      <c r="E152" s="78" t="s">
        <v>119</v>
      </c>
      <c r="F152" s="79" t="s">
        <v>120</v>
      </c>
      <c r="G152" s="80" t="s">
        <v>90</v>
      </c>
      <c r="H152" s="81">
        <v>15.6</v>
      </c>
      <c r="I152" s="82"/>
      <c r="J152" s="82"/>
      <c r="K152" s="79" t="s">
        <v>223</v>
      </c>
      <c r="L152" s="17"/>
      <c r="M152" s="17"/>
      <c r="N152" s="17"/>
      <c r="O152" s="17"/>
      <c r="P152" s="17"/>
      <c r="Q152" s="17"/>
      <c r="R152" s="17"/>
      <c r="S152" s="17"/>
      <c r="AF152" s="83" t="s">
        <v>77</v>
      </c>
      <c r="AH152" s="83" t="s">
        <v>73</v>
      </c>
      <c r="AI152" s="83" t="s">
        <v>44</v>
      </c>
      <c r="AM152" s="9" t="s">
        <v>71</v>
      </c>
      <c r="AS152" s="84" t="e">
        <f>IF(#REF!="základní",J152,0)</f>
        <v>#REF!</v>
      </c>
      <c r="AT152" s="84" t="e">
        <f>IF(#REF!="snížená",J152,0)</f>
        <v>#REF!</v>
      </c>
      <c r="AU152" s="84" t="e">
        <f>IF(#REF!="zákl. přenesená",J152,0)</f>
        <v>#REF!</v>
      </c>
      <c r="AV152" s="84" t="e">
        <f>IF(#REF!="sníž. přenesená",J152,0)</f>
        <v>#REF!</v>
      </c>
      <c r="AW152" s="84" t="e">
        <f>IF(#REF!="nulová",J152,0)</f>
        <v>#REF!</v>
      </c>
      <c r="AX152" s="9" t="s">
        <v>42</v>
      </c>
      <c r="AY152" s="84">
        <f>ROUND(I152*H152,2)</f>
        <v>0</v>
      </c>
      <c r="AZ152" s="9" t="s">
        <v>77</v>
      </c>
      <c r="BA152" s="83" t="s">
        <v>121</v>
      </c>
    </row>
    <row r="153" spans="1:53" s="2" customFormat="1" x14ac:dyDescent="0.2">
      <c r="A153" s="17"/>
      <c r="B153" s="18"/>
      <c r="C153" s="17"/>
      <c r="D153" s="85"/>
      <c r="E153" s="17"/>
      <c r="F153" s="86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AH153" s="9"/>
      <c r="AI153" s="9"/>
    </row>
    <row r="154" spans="1:53" s="8" customFormat="1" x14ac:dyDescent="0.2">
      <c r="B154" s="87"/>
      <c r="D154" s="88" t="s">
        <v>79</v>
      </c>
      <c r="E154" s="89" t="s">
        <v>0</v>
      </c>
      <c r="F154" s="90" t="s">
        <v>92</v>
      </c>
      <c r="H154" s="91">
        <v>15.6</v>
      </c>
      <c r="AH154" s="89" t="s">
        <v>79</v>
      </c>
      <c r="AI154" s="89" t="s">
        <v>44</v>
      </c>
      <c r="AJ154" s="8" t="s">
        <v>44</v>
      </c>
      <c r="AK154" s="8" t="s">
        <v>16</v>
      </c>
      <c r="AL154" s="8" t="s">
        <v>42</v>
      </c>
      <c r="AM154" s="89" t="s">
        <v>71</v>
      </c>
    </row>
    <row r="155" spans="1:53" s="2" customFormat="1" ht="16.5" customHeight="1" x14ac:dyDescent="0.2">
      <c r="A155" s="17"/>
      <c r="B155" s="76"/>
      <c r="C155" s="77" t="s">
        <v>3</v>
      </c>
      <c r="D155" s="77" t="s">
        <v>73</v>
      </c>
      <c r="E155" s="78" t="s">
        <v>122</v>
      </c>
      <c r="F155" s="79" t="s">
        <v>123</v>
      </c>
      <c r="G155" s="80" t="s">
        <v>124</v>
      </c>
      <c r="H155" s="81">
        <v>1</v>
      </c>
      <c r="I155" s="82"/>
      <c r="J155" s="82"/>
      <c r="K155" s="79" t="s">
        <v>223</v>
      </c>
      <c r="L155" s="17"/>
      <c r="M155" s="17"/>
      <c r="N155" s="17"/>
      <c r="O155" s="17"/>
      <c r="P155" s="17"/>
      <c r="Q155" s="17"/>
      <c r="R155" s="17"/>
      <c r="S155" s="17"/>
      <c r="AF155" s="83" t="s">
        <v>77</v>
      </c>
      <c r="AH155" s="83" t="s">
        <v>73</v>
      </c>
      <c r="AI155" s="83" t="s">
        <v>44</v>
      </c>
      <c r="AM155" s="9" t="s">
        <v>71</v>
      </c>
      <c r="AS155" s="84" t="e">
        <f>IF(#REF!="základní",J155,0)</f>
        <v>#REF!</v>
      </c>
      <c r="AT155" s="84" t="e">
        <f>IF(#REF!="snížená",J155,0)</f>
        <v>#REF!</v>
      </c>
      <c r="AU155" s="84" t="e">
        <f>IF(#REF!="zákl. přenesená",J155,0)</f>
        <v>#REF!</v>
      </c>
      <c r="AV155" s="84" t="e">
        <f>IF(#REF!="sníž. přenesená",J155,0)</f>
        <v>#REF!</v>
      </c>
      <c r="AW155" s="84" t="e">
        <f>IF(#REF!="nulová",J155,0)</f>
        <v>#REF!</v>
      </c>
      <c r="AX155" s="9" t="s">
        <v>42</v>
      </c>
      <c r="AY155" s="84">
        <f>ROUND(I155*H155,2)</f>
        <v>0</v>
      </c>
      <c r="AZ155" s="9" t="s">
        <v>77</v>
      </c>
      <c r="BA155" s="83" t="s">
        <v>125</v>
      </c>
    </row>
    <row r="156" spans="1:53" s="2" customFormat="1" x14ac:dyDescent="0.2">
      <c r="A156" s="17"/>
      <c r="B156" s="18"/>
      <c r="C156" s="17"/>
      <c r="D156" s="85"/>
      <c r="E156" s="17"/>
      <c r="F156" s="86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AH156" s="9"/>
      <c r="AI156" s="9"/>
    </row>
    <row r="157" spans="1:53" s="2" customFormat="1" ht="21.75" customHeight="1" x14ac:dyDescent="0.2">
      <c r="A157" s="17"/>
      <c r="B157" s="76"/>
      <c r="C157" s="77" t="s">
        <v>126</v>
      </c>
      <c r="D157" s="77" t="s">
        <v>73</v>
      </c>
      <c r="E157" s="78" t="s">
        <v>127</v>
      </c>
      <c r="F157" s="79" t="s">
        <v>128</v>
      </c>
      <c r="G157" s="80" t="s">
        <v>124</v>
      </c>
      <c r="H157" s="81">
        <v>1</v>
      </c>
      <c r="I157" s="82"/>
      <c r="J157" s="82"/>
      <c r="K157" s="79" t="s">
        <v>223</v>
      </c>
      <c r="L157" s="17"/>
      <c r="M157" s="17"/>
      <c r="N157" s="17"/>
      <c r="O157" s="17"/>
      <c r="P157" s="17"/>
      <c r="Q157" s="17"/>
      <c r="R157" s="17"/>
      <c r="S157" s="17"/>
      <c r="AF157" s="83" t="s">
        <v>77</v>
      </c>
      <c r="AH157" s="83" t="s">
        <v>73</v>
      </c>
      <c r="AI157" s="83" t="s">
        <v>44</v>
      </c>
      <c r="AM157" s="9" t="s">
        <v>71</v>
      </c>
      <c r="AS157" s="84" t="e">
        <f>IF(#REF!="základní",J157,0)</f>
        <v>#REF!</v>
      </c>
      <c r="AT157" s="84" t="e">
        <f>IF(#REF!="snížená",J157,0)</f>
        <v>#REF!</v>
      </c>
      <c r="AU157" s="84" t="e">
        <f>IF(#REF!="zákl. přenesená",J157,0)</f>
        <v>#REF!</v>
      </c>
      <c r="AV157" s="84" t="e">
        <f>IF(#REF!="sníž. přenesená",J157,0)</f>
        <v>#REF!</v>
      </c>
      <c r="AW157" s="84" t="e">
        <f>IF(#REF!="nulová",J157,0)</f>
        <v>#REF!</v>
      </c>
      <c r="AX157" s="9" t="s">
        <v>42</v>
      </c>
      <c r="AY157" s="84">
        <f>ROUND(I157*H157,2)</f>
        <v>0</v>
      </c>
      <c r="AZ157" s="9" t="s">
        <v>77</v>
      </c>
      <c r="BA157" s="83" t="s">
        <v>129</v>
      </c>
    </row>
    <row r="158" spans="1:53" s="2" customFormat="1" x14ac:dyDescent="0.2">
      <c r="A158" s="17"/>
      <c r="B158" s="18"/>
      <c r="C158" s="17"/>
      <c r="D158" s="85"/>
      <c r="E158" s="17"/>
      <c r="F158" s="86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AH158" s="9"/>
      <c r="AI158" s="9"/>
    </row>
    <row r="159" spans="1:53" s="2" customFormat="1" ht="24.2" customHeight="1" x14ac:dyDescent="0.2">
      <c r="A159" s="17"/>
      <c r="B159" s="76"/>
      <c r="C159" s="77" t="s">
        <v>130</v>
      </c>
      <c r="D159" s="77" t="s">
        <v>73</v>
      </c>
      <c r="E159" s="78" t="s">
        <v>131</v>
      </c>
      <c r="F159" s="79" t="s">
        <v>132</v>
      </c>
      <c r="G159" s="80" t="s">
        <v>124</v>
      </c>
      <c r="H159" s="81">
        <v>1</v>
      </c>
      <c r="I159" s="82"/>
      <c r="J159" s="82"/>
      <c r="K159" s="79" t="s">
        <v>223</v>
      </c>
      <c r="L159" s="17"/>
      <c r="M159" s="17"/>
      <c r="N159" s="17"/>
      <c r="O159" s="17"/>
      <c r="P159" s="17"/>
      <c r="Q159" s="17"/>
      <c r="R159" s="17"/>
      <c r="S159" s="17"/>
      <c r="AF159" s="83" t="s">
        <v>77</v>
      </c>
      <c r="AH159" s="83" t="s">
        <v>73</v>
      </c>
      <c r="AI159" s="83" t="s">
        <v>44</v>
      </c>
      <c r="AM159" s="9" t="s">
        <v>71</v>
      </c>
      <c r="AS159" s="84" t="e">
        <f>IF(#REF!="základní",J159,0)</f>
        <v>#REF!</v>
      </c>
      <c r="AT159" s="84" t="e">
        <f>IF(#REF!="snížená",J159,0)</f>
        <v>#REF!</v>
      </c>
      <c r="AU159" s="84" t="e">
        <f>IF(#REF!="zákl. přenesená",J159,0)</f>
        <v>#REF!</v>
      </c>
      <c r="AV159" s="84" t="e">
        <f>IF(#REF!="sníž. přenesená",J159,0)</f>
        <v>#REF!</v>
      </c>
      <c r="AW159" s="84" t="e">
        <f>IF(#REF!="nulová",J159,0)</f>
        <v>#REF!</v>
      </c>
      <c r="AX159" s="9" t="s">
        <v>42</v>
      </c>
      <c r="AY159" s="84">
        <f>ROUND(I159*H159,2)</f>
        <v>0</v>
      </c>
      <c r="AZ159" s="9" t="s">
        <v>77</v>
      </c>
      <c r="BA159" s="83" t="s">
        <v>133</v>
      </c>
    </row>
    <row r="160" spans="1:53" s="2" customFormat="1" x14ac:dyDescent="0.2">
      <c r="A160" s="17"/>
      <c r="B160" s="18"/>
      <c r="C160" s="17"/>
      <c r="D160" s="85"/>
      <c r="E160" s="17"/>
      <c r="F160" s="86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AH160" s="9"/>
      <c r="AI160" s="9"/>
    </row>
    <row r="161" spans="1:53" s="7" customFormat="1" ht="22.9" customHeight="1" x14ac:dyDescent="0.2">
      <c r="B161" s="68"/>
      <c r="D161" s="69" t="s">
        <v>40</v>
      </c>
      <c r="E161" s="74" t="s">
        <v>134</v>
      </c>
      <c r="F161" s="74" t="s">
        <v>135</v>
      </c>
      <c r="J161" s="75"/>
      <c r="AF161" s="69" t="s">
        <v>42</v>
      </c>
      <c r="AH161" s="72" t="s">
        <v>40</v>
      </c>
      <c r="AI161" s="72" t="s">
        <v>42</v>
      </c>
      <c r="AM161" s="69" t="s">
        <v>71</v>
      </c>
      <c r="AY161" s="73">
        <f>SUM(AY162:AY173)</f>
        <v>0</v>
      </c>
    </row>
    <row r="162" spans="1:53" s="2" customFormat="1" ht="21.75" customHeight="1" x14ac:dyDescent="0.2">
      <c r="A162" s="17"/>
      <c r="B162" s="76"/>
      <c r="C162" s="77" t="s">
        <v>136</v>
      </c>
      <c r="D162" s="77" t="s">
        <v>73</v>
      </c>
      <c r="E162" s="78" t="s">
        <v>137</v>
      </c>
      <c r="F162" s="79" t="s">
        <v>138</v>
      </c>
      <c r="G162" s="80" t="s">
        <v>139</v>
      </c>
      <c r="H162" s="81">
        <v>29.588999999999999</v>
      </c>
      <c r="I162" s="82"/>
      <c r="J162" s="82"/>
      <c r="K162" s="79" t="s">
        <v>223</v>
      </c>
      <c r="L162" s="17"/>
      <c r="M162" s="17"/>
      <c r="N162" s="17"/>
      <c r="O162" s="17"/>
      <c r="P162" s="17"/>
      <c r="Q162" s="17"/>
      <c r="R162" s="17"/>
      <c r="S162" s="17"/>
      <c r="AF162" s="83" t="s">
        <v>77</v>
      </c>
      <c r="AH162" s="83" t="s">
        <v>73</v>
      </c>
      <c r="AI162" s="83" t="s">
        <v>44</v>
      </c>
      <c r="AM162" s="9" t="s">
        <v>71</v>
      </c>
      <c r="AS162" s="84" t="e">
        <f>IF(#REF!="základní",J162,0)</f>
        <v>#REF!</v>
      </c>
      <c r="AT162" s="84" t="e">
        <f>IF(#REF!="snížená",J162,0)</f>
        <v>#REF!</v>
      </c>
      <c r="AU162" s="84" t="e">
        <f>IF(#REF!="zákl. přenesená",J162,0)</f>
        <v>#REF!</v>
      </c>
      <c r="AV162" s="84" t="e">
        <f>IF(#REF!="sníž. přenesená",J162,0)</f>
        <v>#REF!</v>
      </c>
      <c r="AW162" s="84" t="e">
        <f>IF(#REF!="nulová",J162,0)</f>
        <v>#REF!</v>
      </c>
      <c r="AX162" s="9" t="s">
        <v>42</v>
      </c>
      <c r="AY162" s="84">
        <f>ROUND(I162*H162,2)</f>
        <v>0</v>
      </c>
      <c r="AZ162" s="9" t="s">
        <v>77</v>
      </c>
      <c r="BA162" s="83" t="s">
        <v>140</v>
      </c>
    </row>
    <row r="163" spans="1:53" s="2" customFormat="1" x14ac:dyDescent="0.2">
      <c r="A163" s="17"/>
      <c r="B163" s="18"/>
      <c r="C163" s="17"/>
      <c r="D163" s="85"/>
      <c r="E163" s="17"/>
      <c r="F163" s="86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AH163" s="9"/>
      <c r="AI163" s="9"/>
    </row>
    <row r="164" spans="1:53" s="2" customFormat="1" ht="24.2" customHeight="1" x14ac:dyDescent="0.2">
      <c r="A164" s="17"/>
      <c r="B164" s="76"/>
      <c r="C164" s="77" t="s">
        <v>141</v>
      </c>
      <c r="D164" s="77" t="s">
        <v>73</v>
      </c>
      <c r="E164" s="78" t="s">
        <v>142</v>
      </c>
      <c r="F164" s="79" t="s">
        <v>143</v>
      </c>
      <c r="G164" s="80" t="s">
        <v>139</v>
      </c>
      <c r="H164" s="81">
        <v>177.53399999999999</v>
      </c>
      <c r="I164" s="82"/>
      <c r="J164" s="82"/>
      <c r="K164" s="79" t="s">
        <v>223</v>
      </c>
      <c r="L164" s="17"/>
      <c r="M164" s="17"/>
      <c r="N164" s="17"/>
      <c r="O164" s="17"/>
      <c r="P164" s="17"/>
      <c r="Q164" s="17"/>
      <c r="R164" s="17"/>
      <c r="S164" s="17"/>
      <c r="AF164" s="83" t="s">
        <v>77</v>
      </c>
      <c r="AH164" s="83" t="s">
        <v>73</v>
      </c>
      <c r="AI164" s="83" t="s">
        <v>44</v>
      </c>
      <c r="AM164" s="9" t="s">
        <v>71</v>
      </c>
      <c r="AS164" s="84" t="e">
        <f>IF(#REF!="základní",J164,0)</f>
        <v>#REF!</v>
      </c>
      <c r="AT164" s="84" t="e">
        <f>IF(#REF!="snížená",J164,0)</f>
        <v>#REF!</v>
      </c>
      <c r="AU164" s="84" t="e">
        <f>IF(#REF!="zákl. přenesená",J164,0)</f>
        <v>#REF!</v>
      </c>
      <c r="AV164" s="84" t="e">
        <f>IF(#REF!="sníž. přenesená",J164,0)</f>
        <v>#REF!</v>
      </c>
      <c r="AW164" s="84" t="e">
        <f>IF(#REF!="nulová",J164,0)</f>
        <v>#REF!</v>
      </c>
      <c r="AX164" s="9" t="s">
        <v>42</v>
      </c>
      <c r="AY164" s="84">
        <f>ROUND(I164*H164,2)</f>
        <v>0</v>
      </c>
      <c r="AZ164" s="9" t="s">
        <v>77</v>
      </c>
      <c r="BA164" s="83" t="s">
        <v>144</v>
      </c>
    </row>
    <row r="165" spans="1:53" s="2" customFormat="1" x14ac:dyDescent="0.2">
      <c r="A165" s="17"/>
      <c r="B165" s="18"/>
      <c r="C165" s="17"/>
      <c r="D165" s="85"/>
      <c r="E165" s="17"/>
      <c r="F165" s="86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AH165" s="9"/>
      <c r="AI165" s="9"/>
    </row>
    <row r="166" spans="1:53" s="8" customFormat="1" x14ac:dyDescent="0.2">
      <c r="B166" s="87"/>
      <c r="D166" s="88" t="s">
        <v>79</v>
      </c>
      <c r="F166" s="90" t="s">
        <v>145</v>
      </c>
      <c r="H166" s="91">
        <v>177.53399999999999</v>
      </c>
      <c r="AH166" s="89" t="s">
        <v>79</v>
      </c>
      <c r="AI166" s="89" t="s">
        <v>44</v>
      </c>
      <c r="AJ166" s="8" t="s">
        <v>44</v>
      </c>
      <c r="AK166" s="8" t="s">
        <v>1</v>
      </c>
      <c r="AL166" s="8" t="s">
        <v>42</v>
      </c>
      <c r="AM166" s="89" t="s">
        <v>71</v>
      </c>
    </row>
    <row r="167" spans="1:53" s="2" customFormat="1" ht="37.9" customHeight="1" x14ac:dyDescent="0.2">
      <c r="A167" s="17"/>
      <c r="B167" s="76"/>
      <c r="C167" s="77" t="s">
        <v>146</v>
      </c>
      <c r="D167" s="77" t="s">
        <v>73</v>
      </c>
      <c r="E167" s="78" t="s">
        <v>147</v>
      </c>
      <c r="F167" s="79" t="s">
        <v>148</v>
      </c>
      <c r="G167" s="80" t="s">
        <v>139</v>
      </c>
      <c r="H167" s="81">
        <v>17.649000000000001</v>
      </c>
      <c r="I167" s="82"/>
      <c r="J167" s="82"/>
      <c r="K167" s="79" t="s">
        <v>223</v>
      </c>
      <c r="L167" s="17"/>
      <c r="M167" s="17"/>
      <c r="N167" s="17"/>
      <c r="O167" s="17"/>
      <c r="P167" s="17"/>
      <c r="Q167" s="17"/>
      <c r="R167" s="17"/>
      <c r="S167" s="17"/>
      <c r="AF167" s="83" t="s">
        <v>77</v>
      </c>
      <c r="AH167" s="83" t="s">
        <v>73</v>
      </c>
      <c r="AI167" s="83" t="s">
        <v>44</v>
      </c>
      <c r="AM167" s="9" t="s">
        <v>71</v>
      </c>
      <c r="AS167" s="84" t="e">
        <f>IF(#REF!="základní",J167,0)</f>
        <v>#REF!</v>
      </c>
      <c r="AT167" s="84" t="e">
        <f>IF(#REF!="snížená",J167,0)</f>
        <v>#REF!</v>
      </c>
      <c r="AU167" s="84" t="e">
        <f>IF(#REF!="zákl. přenesená",J167,0)</f>
        <v>#REF!</v>
      </c>
      <c r="AV167" s="84" t="e">
        <f>IF(#REF!="sníž. přenesená",J167,0)</f>
        <v>#REF!</v>
      </c>
      <c r="AW167" s="84" t="e">
        <f>IF(#REF!="nulová",J167,0)</f>
        <v>#REF!</v>
      </c>
      <c r="AX167" s="9" t="s">
        <v>42</v>
      </c>
      <c r="AY167" s="84">
        <f>ROUND(I167*H167,2)</f>
        <v>0</v>
      </c>
      <c r="AZ167" s="9" t="s">
        <v>77</v>
      </c>
      <c r="BA167" s="83" t="s">
        <v>149</v>
      </c>
    </row>
    <row r="168" spans="1:53" s="2" customFormat="1" x14ac:dyDescent="0.2">
      <c r="A168" s="17"/>
      <c r="B168" s="18"/>
      <c r="C168" s="17"/>
      <c r="D168" s="85"/>
      <c r="E168" s="17"/>
      <c r="F168" s="86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AH168" s="9"/>
      <c r="AI168" s="9"/>
    </row>
    <row r="169" spans="1:53" s="8" customFormat="1" x14ac:dyDescent="0.2">
      <c r="B169" s="87"/>
      <c r="D169" s="88" t="s">
        <v>79</v>
      </c>
      <c r="E169" s="89" t="s">
        <v>0</v>
      </c>
      <c r="F169" s="90" t="s">
        <v>150</v>
      </c>
      <c r="H169" s="91">
        <v>17.648999999999997</v>
      </c>
      <c r="AH169" s="89" t="s">
        <v>79</v>
      </c>
      <c r="AI169" s="89" t="s">
        <v>44</v>
      </c>
      <c r="AJ169" s="8" t="s">
        <v>44</v>
      </c>
      <c r="AK169" s="8" t="s">
        <v>16</v>
      </c>
      <c r="AL169" s="8" t="s">
        <v>42</v>
      </c>
      <c r="AM169" s="89" t="s">
        <v>71</v>
      </c>
    </row>
    <row r="170" spans="1:53" s="2" customFormat="1" ht="44.25" customHeight="1" x14ac:dyDescent="0.2">
      <c r="A170" s="17"/>
      <c r="B170" s="76"/>
      <c r="C170" s="77" t="s">
        <v>151</v>
      </c>
      <c r="D170" s="77" t="s">
        <v>73</v>
      </c>
      <c r="E170" s="78" t="s">
        <v>152</v>
      </c>
      <c r="F170" s="79" t="s">
        <v>153</v>
      </c>
      <c r="G170" s="80" t="s">
        <v>139</v>
      </c>
      <c r="H170" s="81">
        <v>7.2</v>
      </c>
      <c r="I170" s="82"/>
      <c r="J170" s="82"/>
      <c r="K170" s="79" t="s">
        <v>223</v>
      </c>
      <c r="L170" s="17"/>
      <c r="M170" s="17"/>
      <c r="N170" s="17"/>
      <c r="O170" s="17"/>
      <c r="P170" s="17"/>
      <c r="Q170" s="17"/>
      <c r="R170" s="17"/>
      <c r="S170" s="17"/>
      <c r="AF170" s="83" t="s">
        <v>77</v>
      </c>
      <c r="AH170" s="83" t="s">
        <v>73</v>
      </c>
      <c r="AI170" s="83" t="s">
        <v>44</v>
      </c>
      <c r="AM170" s="9" t="s">
        <v>71</v>
      </c>
      <c r="AS170" s="84" t="e">
        <f>IF(#REF!="základní",J170,0)</f>
        <v>#REF!</v>
      </c>
      <c r="AT170" s="84" t="e">
        <f>IF(#REF!="snížená",J170,0)</f>
        <v>#REF!</v>
      </c>
      <c r="AU170" s="84" t="e">
        <f>IF(#REF!="zákl. přenesená",J170,0)</f>
        <v>#REF!</v>
      </c>
      <c r="AV170" s="84" t="e">
        <f>IF(#REF!="sníž. přenesená",J170,0)</f>
        <v>#REF!</v>
      </c>
      <c r="AW170" s="84" t="e">
        <f>IF(#REF!="nulová",J170,0)</f>
        <v>#REF!</v>
      </c>
      <c r="AX170" s="9" t="s">
        <v>42</v>
      </c>
      <c r="AY170" s="84">
        <f>ROUND(I170*H170,2)</f>
        <v>0</v>
      </c>
      <c r="AZ170" s="9" t="s">
        <v>77</v>
      </c>
      <c r="BA170" s="83" t="s">
        <v>154</v>
      </c>
    </row>
    <row r="171" spans="1:53" s="2" customFormat="1" x14ac:dyDescent="0.2">
      <c r="A171" s="17"/>
      <c r="B171" s="18"/>
      <c r="C171" s="17"/>
      <c r="D171" s="85"/>
      <c r="E171" s="17"/>
      <c r="F171" s="86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AH171" s="9"/>
      <c r="AI171" s="9"/>
    </row>
    <row r="172" spans="1:53" s="2" customFormat="1" ht="44.25" customHeight="1" x14ac:dyDescent="0.2">
      <c r="A172" s="17"/>
      <c r="B172" s="76"/>
      <c r="C172" s="77" t="s">
        <v>155</v>
      </c>
      <c r="D172" s="77" t="s">
        <v>73</v>
      </c>
      <c r="E172" s="78" t="s">
        <v>156</v>
      </c>
      <c r="F172" s="79" t="s">
        <v>157</v>
      </c>
      <c r="G172" s="80" t="s">
        <v>139</v>
      </c>
      <c r="H172" s="81">
        <v>4.74</v>
      </c>
      <c r="I172" s="82"/>
      <c r="J172" s="82"/>
      <c r="K172" s="79" t="s">
        <v>223</v>
      </c>
      <c r="L172" s="17"/>
      <c r="M172" s="17"/>
      <c r="N172" s="17"/>
      <c r="O172" s="17"/>
      <c r="P172" s="17"/>
      <c r="Q172" s="17"/>
      <c r="R172" s="17"/>
      <c r="S172" s="17"/>
      <c r="AF172" s="83" t="s">
        <v>77</v>
      </c>
      <c r="AH172" s="83" t="s">
        <v>73</v>
      </c>
      <c r="AI172" s="83" t="s">
        <v>44</v>
      </c>
      <c r="AM172" s="9" t="s">
        <v>71</v>
      </c>
      <c r="AS172" s="84" t="e">
        <f>IF(#REF!="základní",J172,0)</f>
        <v>#REF!</v>
      </c>
      <c r="AT172" s="84" t="e">
        <f>IF(#REF!="snížená",J172,0)</f>
        <v>#REF!</v>
      </c>
      <c r="AU172" s="84" t="e">
        <f>IF(#REF!="zákl. přenesená",J172,0)</f>
        <v>#REF!</v>
      </c>
      <c r="AV172" s="84" t="e">
        <f>IF(#REF!="sníž. přenesená",J172,0)</f>
        <v>#REF!</v>
      </c>
      <c r="AW172" s="84" t="e">
        <f>IF(#REF!="nulová",J172,0)</f>
        <v>#REF!</v>
      </c>
      <c r="AX172" s="9" t="s">
        <v>42</v>
      </c>
      <c r="AY172" s="84">
        <f>ROUND(I172*H172,2)</f>
        <v>0</v>
      </c>
      <c r="AZ172" s="9" t="s">
        <v>77</v>
      </c>
      <c r="BA172" s="83" t="s">
        <v>158</v>
      </c>
    </row>
    <row r="173" spans="1:53" s="2" customFormat="1" x14ac:dyDescent="0.2">
      <c r="A173" s="17"/>
      <c r="B173" s="18"/>
      <c r="C173" s="17"/>
      <c r="D173" s="85"/>
      <c r="E173" s="17"/>
      <c r="F173" s="86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AH173" s="9"/>
      <c r="AI173" s="9"/>
    </row>
    <row r="174" spans="1:53" s="7" customFormat="1" ht="25.9" customHeight="1" x14ac:dyDescent="0.2">
      <c r="B174" s="68"/>
      <c r="D174" s="69" t="s">
        <v>40</v>
      </c>
      <c r="E174" s="70" t="s">
        <v>159</v>
      </c>
      <c r="F174" s="70" t="s">
        <v>160</v>
      </c>
      <c r="J174" s="71"/>
      <c r="AF174" s="69" t="s">
        <v>93</v>
      </c>
      <c r="AH174" s="72" t="s">
        <v>40</v>
      </c>
      <c r="AI174" s="72" t="s">
        <v>41</v>
      </c>
      <c r="AM174" s="69" t="s">
        <v>71</v>
      </c>
      <c r="AY174" s="73">
        <f>AY175+AY179</f>
        <v>0</v>
      </c>
    </row>
    <row r="175" spans="1:53" s="7" customFormat="1" ht="22.9" customHeight="1" x14ac:dyDescent="0.2">
      <c r="B175" s="68"/>
      <c r="D175" s="69" t="s">
        <v>40</v>
      </c>
      <c r="E175" s="74" t="s">
        <v>161</v>
      </c>
      <c r="F175" s="74" t="s">
        <v>162</v>
      </c>
      <c r="J175" s="75"/>
      <c r="AF175" s="69" t="s">
        <v>93</v>
      </c>
      <c r="AH175" s="72" t="s">
        <v>40</v>
      </c>
      <c r="AI175" s="72" t="s">
        <v>42</v>
      </c>
      <c r="AM175" s="69" t="s">
        <v>71</v>
      </c>
      <c r="AY175" s="73">
        <f>SUM(AY176:AY178)</f>
        <v>0</v>
      </c>
    </row>
    <row r="176" spans="1:53" s="2" customFormat="1" ht="16.5" customHeight="1" x14ac:dyDescent="0.2">
      <c r="A176" s="17"/>
      <c r="B176" s="76"/>
      <c r="C176" s="77" t="s">
        <v>163</v>
      </c>
      <c r="D176" s="77" t="s">
        <v>73</v>
      </c>
      <c r="E176" s="78" t="s">
        <v>164</v>
      </c>
      <c r="F176" s="79" t="s">
        <v>165</v>
      </c>
      <c r="G176" s="80" t="s">
        <v>224</v>
      </c>
      <c r="H176" s="81">
        <v>1</v>
      </c>
      <c r="I176" s="82"/>
      <c r="J176" s="82"/>
      <c r="K176" s="79" t="s">
        <v>223</v>
      </c>
      <c r="L176" s="17"/>
      <c r="M176" s="17"/>
      <c r="N176" s="17"/>
      <c r="O176" s="17"/>
      <c r="P176" s="17"/>
      <c r="Q176" s="17"/>
      <c r="R176" s="17"/>
      <c r="S176" s="17"/>
      <c r="AF176" s="83" t="s">
        <v>166</v>
      </c>
      <c r="AH176" s="83" t="s">
        <v>73</v>
      </c>
      <c r="AI176" s="83" t="s">
        <v>44</v>
      </c>
      <c r="AM176" s="9" t="s">
        <v>71</v>
      </c>
      <c r="AS176" s="84" t="e">
        <f>IF(#REF!="základní",J176,0)</f>
        <v>#REF!</v>
      </c>
      <c r="AT176" s="84" t="e">
        <f>IF(#REF!="snížená",J176,0)</f>
        <v>#REF!</v>
      </c>
      <c r="AU176" s="84" t="e">
        <f>IF(#REF!="zákl. přenesená",J176,0)</f>
        <v>#REF!</v>
      </c>
      <c r="AV176" s="84" t="e">
        <f>IF(#REF!="sníž. přenesená",J176,0)</f>
        <v>#REF!</v>
      </c>
      <c r="AW176" s="84" t="e">
        <f>IF(#REF!="nulová",J176,0)</f>
        <v>#REF!</v>
      </c>
      <c r="AX176" s="9" t="s">
        <v>42</v>
      </c>
      <c r="AY176" s="84">
        <f>ROUND(I176*H176,2)</f>
        <v>0</v>
      </c>
      <c r="AZ176" s="9" t="s">
        <v>166</v>
      </c>
      <c r="BA176" s="83" t="s">
        <v>167</v>
      </c>
    </row>
    <row r="177" spans="1:53" s="2" customFormat="1" x14ac:dyDescent="0.2">
      <c r="A177" s="17"/>
      <c r="B177" s="18"/>
      <c r="C177" s="17"/>
      <c r="D177" s="85"/>
      <c r="E177" s="17"/>
      <c r="F177" s="86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AH177" s="9"/>
      <c r="AI177" s="9"/>
    </row>
    <row r="178" spans="1:53" s="8" customFormat="1" x14ac:dyDescent="0.2">
      <c r="B178" s="87"/>
      <c r="D178" s="88" t="s">
        <v>79</v>
      </c>
      <c r="E178" s="89" t="s">
        <v>0</v>
      </c>
      <c r="F178" s="90" t="s">
        <v>168</v>
      </c>
      <c r="H178" s="91">
        <v>1</v>
      </c>
      <c r="AH178" s="89" t="s">
        <v>79</v>
      </c>
      <c r="AI178" s="89" t="s">
        <v>44</v>
      </c>
      <c r="AJ178" s="8" t="s">
        <v>44</v>
      </c>
      <c r="AK178" s="8" t="s">
        <v>16</v>
      </c>
      <c r="AL178" s="8" t="s">
        <v>42</v>
      </c>
      <c r="AM178" s="89" t="s">
        <v>71</v>
      </c>
    </row>
    <row r="179" spans="1:53" s="7" customFormat="1" ht="22.9" customHeight="1" x14ac:dyDescent="0.2">
      <c r="B179" s="68"/>
      <c r="D179" s="69" t="s">
        <v>40</v>
      </c>
      <c r="E179" s="74" t="s">
        <v>169</v>
      </c>
      <c r="F179" s="74" t="s">
        <v>170</v>
      </c>
      <c r="J179" s="75"/>
      <c r="AF179" s="69" t="s">
        <v>93</v>
      </c>
      <c r="AH179" s="72" t="s">
        <v>40</v>
      </c>
      <c r="AI179" s="72" t="s">
        <v>42</v>
      </c>
      <c r="AM179" s="69" t="s">
        <v>71</v>
      </c>
      <c r="AY179" s="73">
        <f>SUM(AY180:AY181)</f>
        <v>0</v>
      </c>
    </row>
    <row r="180" spans="1:53" s="2" customFormat="1" ht="16.5" customHeight="1" x14ac:dyDescent="0.2">
      <c r="A180" s="17"/>
      <c r="B180" s="76"/>
      <c r="C180" s="77" t="s">
        <v>2</v>
      </c>
      <c r="D180" s="77" t="s">
        <v>73</v>
      </c>
      <c r="E180" s="78" t="s">
        <v>171</v>
      </c>
      <c r="F180" s="79" t="s">
        <v>172</v>
      </c>
      <c r="G180" s="80" t="s">
        <v>224</v>
      </c>
      <c r="H180" s="81">
        <v>1</v>
      </c>
      <c r="I180" s="82"/>
      <c r="J180" s="82"/>
      <c r="K180" s="79" t="s">
        <v>223</v>
      </c>
      <c r="L180" s="17"/>
      <c r="M180" s="17"/>
      <c r="N180" s="17"/>
      <c r="O180" s="17"/>
      <c r="P180" s="17"/>
      <c r="Q180" s="17"/>
      <c r="R180" s="17"/>
      <c r="S180" s="17"/>
      <c r="AF180" s="83" t="s">
        <v>166</v>
      </c>
      <c r="AH180" s="83" t="s">
        <v>73</v>
      </c>
      <c r="AI180" s="83" t="s">
        <v>44</v>
      </c>
      <c r="AM180" s="9" t="s">
        <v>71</v>
      </c>
      <c r="AS180" s="84" t="e">
        <f>IF(#REF!="základní",J180,0)</f>
        <v>#REF!</v>
      </c>
      <c r="AT180" s="84" t="e">
        <f>IF(#REF!="snížená",J180,0)</f>
        <v>#REF!</v>
      </c>
      <c r="AU180" s="84" t="e">
        <f>IF(#REF!="zákl. přenesená",J180,0)</f>
        <v>#REF!</v>
      </c>
      <c r="AV180" s="84" t="e">
        <f>IF(#REF!="sníž. přenesená",J180,0)</f>
        <v>#REF!</v>
      </c>
      <c r="AW180" s="84" t="e">
        <f>IF(#REF!="nulová",J180,0)</f>
        <v>#REF!</v>
      </c>
      <c r="AX180" s="9" t="s">
        <v>42</v>
      </c>
      <c r="AY180" s="84">
        <f>ROUND(I180*H180,2)</f>
        <v>0</v>
      </c>
      <c r="AZ180" s="9" t="s">
        <v>166</v>
      </c>
      <c r="BA180" s="83" t="s">
        <v>173</v>
      </c>
    </row>
    <row r="181" spans="1:53" s="2" customFormat="1" x14ac:dyDescent="0.2">
      <c r="A181" s="17"/>
      <c r="B181" s="18"/>
      <c r="C181" s="17"/>
      <c r="D181" s="85"/>
      <c r="E181" s="17"/>
      <c r="F181" s="86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AH181" s="9"/>
      <c r="AI181" s="9"/>
    </row>
    <row r="182" spans="1:53" s="2" customFormat="1" ht="6.95" customHeight="1" x14ac:dyDescent="0.2">
      <c r="A182" s="17"/>
      <c r="B182" s="26"/>
      <c r="C182" s="27"/>
      <c r="D182" s="27"/>
      <c r="E182" s="27"/>
      <c r="F182" s="27"/>
      <c r="G182" s="27"/>
      <c r="H182" s="27"/>
      <c r="I182" s="27"/>
      <c r="J182" s="27"/>
      <c r="K182" s="27"/>
      <c r="L182" s="17"/>
      <c r="M182" s="17"/>
      <c r="N182" s="17"/>
      <c r="O182" s="17"/>
      <c r="P182" s="17"/>
      <c r="Q182" s="17"/>
      <c r="R182" s="17"/>
      <c r="S182" s="17"/>
    </row>
  </sheetData>
  <autoFilter ref="C123:K181" xr:uid="{00000000-0009-0000-0000-000001000000}"/>
  <mergeCells count="8">
    <mergeCell ref="E87:H87"/>
    <mergeCell ref="E114:H114"/>
    <mergeCell ref="E116:H116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76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M173"/>
  <sheetViews>
    <sheetView showGridLines="0" workbookViewId="0">
      <selection activeCell="I125" sqref="I125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24" max="45" width="9.33203125" style="1" hidden="1"/>
  </cols>
  <sheetData>
    <row r="1" spans="1:26" x14ac:dyDescent="0.2">
      <c r="A1" s="35"/>
    </row>
    <row r="2" spans="1:26" s="1" customFormat="1" ht="36.950000000000003" customHeight="1" x14ac:dyDescent="0.2">
      <c r="Z2" s="9" t="s">
        <v>45</v>
      </c>
    </row>
    <row r="3" spans="1:26" s="1" customFormat="1" ht="6.95" hidden="1" customHeight="1" x14ac:dyDescent="0.2">
      <c r="B3" s="10"/>
      <c r="C3" s="11"/>
      <c r="D3" s="11"/>
      <c r="E3" s="11"/>
      <c r="F3" s="11"/>
      <c r="G3" s="11"/>
      <c r="H3" s="11"/>
      <c r="I3" s="11"/>
      <c r="J3" s="11"/>
      <c r="K3" s="11"/>
      <c r="Z3" s="9" t="s">
        <v>44</v>
      </c>
    </row>
    <row r="4" spans="1:26" s="1" customFormat="1" ht="24.95" hidden="1" customHeight="1" x14ac:dyDescent="0.2">
      <c r="B4" s="12"/>
      <c r="D4" s="13" t="s">
        <v>46</v>
      </c>
      <c r="Z4" s="9" t="s">
        <v>1</v>
      </c>
    </row>
    <row r="5" spans="1:26" s="1" customFormat="1" ht="6.95" hidden="1" customHeight="1" x14ac:dyDescent="0.2">
      <c r="B5" s="12"/>
    </row>
    <row r="6" spans="1:26" s="1" customFormat="1" ht="12" hidden="1" customHeight="1" x14ac:dyDescent="0.2">
      <c r="B6" s="12"/>
      <c r="D6" s="15" t="s">
        <v>4</v>
      </c>
    </row>
    <row r="7" spans="1:26" s="1" customFormat="1" ht="26.25" hidden="1" customHeight="1" x14ac:dyDescent="0.2">
      <c r="B7" s="12"/>
      <c r="E7" s="100" t="e">
        <f>#REF!</f>
        <v>#REF!</v>
      </c>
      <c r="F7" s="101"/>
      <c r="G7" s="101"/>
      <c r="H7" s="101"/>
    </row>
    <row r="8" spans="1:26" s="2" customFormat="1" ht="12" hidden="1" customHeight="1" x14ac:dyDescent="0.2">
      <c r="A8" s="17"/>
      <c r="B8" s="18"/>
      <c r="C8" s="17"/>
      <c r="D8" s="15" t="s">
        <v>47</v>
      </c>
      <c r="E8" s="17"/>
      <c r="F8" s="17"/>
      <c r="G8" s="17"/>
      <c r="H8" s="17"/>
      <c r="I8" s="17"/>
      <c r="J8" s="17"/>
      <c r="K8" s="17"/>
    </row>
    <row r="9" spans="1:26" s="2" customFormat="1" ht="30" hidden="1" customHeight="1" x14ac:dyDescent="0.2">
      <c r="A9" s="17"/>
      <c r="B9" s="18"/>
      <c r="C9" s="17"/>
      <c r="D9" s="17"/>
      <c r="E9" s="98" t="s">
        <v>174</v>
      </c>
      <c r="F9" s="99"/>
      <c r="G9" s="99"/>
      <c r="H9" s="99"/>
      <c r="I9" s="17"/>
      <c r="J9" s="17"/>
      <c r="K9" s="17"/>
    </row>
    <row r="10" spans="1:26" s="2" customFormat="1" hidden="1" x14ac:dyDescent="0.2">
      <c r="A10" s="17"/>
      <c r="B10" s="18"/>
      <c r="C10" s="17"/>
      <c r="D10" s="17"/>
      <c r="E10" s="17"/>
      <c r="F10" s="17"/>
      <c r="G10" s="17"/>
      <c r="H10" s="17"/>
      <c r="I10" s="17"/>
      <c r="J10" s="17"/>
      <c r="K10" s="17"/>
    </row>
    <row r="11" spans="1:26" s="2" customFormat="1" ht="12" hidden="1" customHeight="1" x14ac:dyDescent="0.2">
      <c r="A11" s="17"/>
      <c r="B11" s="18"/>
      <c r="C11" s="17"/>
      <c r="D11" s="15" t="s">
        <v>5</v>
      </c>
      <c r="E11" s="17"/>
      <c r="F11" s="14" t="s">
        <v>0</v>
      </c>
      <c r="G11" s="17"/>
      <c r="H11" s="17"/>
      <c r="I11" s="15" t="s">
        <v>6</v>
      </c>
      <c r="J11" s="14" t="s">
        <v>0</v>
      </c>
      <c r="K11" s="17"/>
    </row>
    <row r="12" spans="1:26" s="2" customFormat="1" ht="12" hidden="1" customHeight="1" x14ac:dyDescent="0.2">
      <c r="A12" s="17"/>
      <c r="B12" s="18"/>
      <c r="C12" s="17"/>
      <c r="D12" s="15" t="s">
        <v>7</v>
      </c>
      <c r="E12" s="17"/>
      <c r="F12" s="14" t="s">
        <v>8</v>
      </c>
      <c r="G12" s="17"/>
      <c r="H12" s="17"/>
      <c r="I12" s="15" t="s">
        <v>9</v>
      </c>
      <c r="J12" s="30" t="e">
        <f>#REF!</f>
        <v>#REF!</v>
      </c>
      <c r="K12" s="17"/>
    </row>
    <row r="13" spans="1:26" s="2" customFormat="1" ht="10.9" hidden="1" customHeight="1" x14ac:dyDescent="0.2">
      <c r="A13" s="17"/>
      <c r="B13" s="18"/>
      <c r="C13" s="17"/>
      <c r="D13" s="17"/>
      <c r="E13" s="17"/>
      <c r="F13" s="17"/>
      <c r="G13" s="17"/>
      <c r="H13" s="17"/>
      <c r="I13" s="17"/>
      <c r="J13" s="17"/>
      <c r="K13" s="17"/>
    </row>
    <row r="14" spans="1:26" s="2" customFormat="1" ht="12" hidden="1" customHeight="1" x14ac:dyDescent="0.2">
      <c r="A14" s="17"/>
      <c r="B14" s="18"/>
      <c r="C14" s="17"/>
      <c r="D14" s="15" t="s">
        <v>10</v>
      </c>
      <c r="E14" s="17"/>
      <c r="F14" s="17"/>
      <c r="G14" s="17"/>
      <c r="H14" s="17"/>
      <c r="I14" s="15" t="s">
        <v>11</v>
      </c>
      <c r="J14" s="14" t="e">
        <f>IF(#REF!="","",#REF!)</f>
        <v>#REF!</v>
      </c>
      <c r="K14" s="17"/>
    </row>
    <row r="15" spans="1:26" s="2" customFormat="1" ht="18" hidden="1" customHeight="1" x14ac:dyDescent="0.2">
      <c r="A15" s="17"/>
      <c r="B15" s="18"/>
      <c r="C15" s="17"/>
      <c r="D15" s="17"/>
      <c r="E15" s="14" t="e">
        <f>IF(#REF!="","",#REF!)</f>
        <v>#REF!</v>
      </c>
      <c r="F15" s="17"/>
      <c r="G15" s="17"/>
      <c r="H15" s="17"/>
      <c r="I15" s="15" t="s">
        <v>12</v>
      </c>
      <c r="J15" s="14" t="e">
        <f>IF(#REF!="","",#REF!)</f>
        <v>#REF!</v>
      </c>
      <c r="K15" s="17"/>
    </row>
    <row r="16" spans="1:26" s="2" customFormat="1" ht="6.95" hidden="1" customHeight="1" x14ac:dyDescent="0.2">
      <c r="A16" s="17"/>
      <c r="B16" s="18"/>
      <c r="C16" s="17"/>
      <c r="D16" s="17"/>
      <c r="E16" s="17"/>
      <c r="F16" s="17"/>
      <c r="G16" s="17"/>
      <c r="H16" s="17"/>
      <c r="I16" s="17"/>
      <c r="J16" s="17"/>
      <c r="K16" s="17"/>
    </row>
    <row r="17" spans="1:11" s="2" customFormat="1" ht="12" hidden="1" customHeight="1" x14ac:dyDescent="0.2">
      <c r="A17" s="17"/>
      <c r="B17" s="18"/>
      <c r="C17" s="17"/>
      <c r="D17" s="15" t="s">
        <v>13</v>
      </c>
      <c r="E17" s="17"/>
      <c r="F17" s="17"/>
      <c r="G17" s="17"/>
      <c r="H17" s="17"/>
      <c r="I17" s="15" t="s">
        <v>11</v>
      </c>
      <c r="J17" s="14" t="e">
        <f>#REF!</f>
        <v>#REF!</v>
      </c>
      <c r="K17" s="17"/>
    </row>
    <row r="18" spans="1:11" s="2" customFormat="1" ht="18" hidden="1" customHeight="1" x14ac:dyDescent="0.2">
      <c r="A18" s="17"/>
      <c r="B18" s="18"/>
      <c r="C18" s="17"/>
      <c r="D18" s="17"/>
      <c r="E18" s="102" t="e">
        <f>#REF!</f>
        <v>#REF!</v>
      </c>
      <c r="F18" s="102"/>
      <c r="G18" s="102"/>
      <c r="H18" s="102"/>
      <c r="I18" s="15" t="s">
        <v>12</v>
      </c>
      <c r="J18" s="14" t="e">
        <f>#REF!</f>
        <v>#REF!</v>
      </c>
      <c r="K18" s="17"/>
    </row>
    <row r="19" spans="1:11" s="2" customFormat="1" ht="6.95" hidden="1" customHeight="1" x14ac:dyDescent="0.2">
      <c r="A19" s="17"/>
      <c r="B19" s="18"/>
      <c r="C19" s="17"/>
      <c r="D19" s="17"/>
      <c r="E19" s="17"/>
      <c r="F19" s="17"/>
      <c r="G19" s="17"/>
      <c r="H19" s="17"/>
      <c r="I19" s="17"/>
      <c r="J19" s="17"/>
      <c r="K19" s="17"/>
    </row>
    <row r="20" spans="1:11" s="2" customFormat="1" ht="12" hidden="1" customHeight="1" x14ac:dyDescent="0.2">
      <c r="A20" s="17"/>
      <c r="B20" s="18"/>
      <c r="C20" s="17"/>
      <c r="D20" s="15" t="s">
        <v>14</v>
      </c>
      <c r="E20" s="17"/>
      <c r="F20" s="17"/>
      <c r="G20" s="17"/>
      <c r="H20" s="17"/>
      <c r="I20" s="15" t="s">
        <v>11</v>
      </c>
      <c r="J20" s="14" t="e">
        <f>IF(#REF!="","",#REF!)</f>
        <v>#REF!</v>
      </c>
      <c r="K20" s="17"/>
    </row>
    <row r="21" spans="1:11" s="2" customFormat="1" ht="18" hidden="1" customHeight="1" x14ac:dyDescent="0.2">
      <c r="A21" s="17"/>
      <c r="B21" s="18"/>
      <c r="C21" s="17"/>
      <c r="D21" s="17"/>
      <c r="E21" s="14" t="e">
        <f>IF(#REF!="","",#REF!)</f>
        <v>#REF!</v>
      </c>
      <c r="F21" s="17"/>
      <c r="G21" s="17"/>
      <c r="H21" s="17"/>
      <c r="I21" s="15" t="s">
        <v>12</v>
      </c>
      <c r="J21" s="14" t="e">
        <f>IF(#REF!="","",#REF!)</f>
        <v>#REF!</v>
      </c>
      <c r="K21" s="17"/>
    </row>
    <row r="22" spans="1:11" s="2" customFormat="1" ht="6.95" hidden="1" customHeight="1" x14ac:dyDescent="0.2">
      <c r="A22" s="17"/>
      <c r="B22" s="18"/>
      <c r="C22" s="17"/>
      <c r="D22" s="17"/>
      <c r="E22" s="17"/>
      <c r="F22" s="17"/>
      <c r="G22" s="17"/>
      <c r="H22" s="17"/>
      <c r="I22" s="17"/>
      <c r="J22" s="17"/>
      <c r="K22" s="17"/>
    </row>
    <row r="23" spans="1:11" s="2" customFormat="1" ht="12" hidden="1" customHeight="1" x14ac:dyDescent="0.2">
      <c r="A23" s="17"/>
      <c r="B23" s="18"/>
      <c r="C23" s="17"/>
      <c r="D23" s="15" t="s">
        <v>15</v>
      </c>
      <c r="E23" s="17"/>
      <c r="F23" s="17"/>
      <c r="G23" s="17"/>
      <c r="H23" s="17"/>
      <c r="I23" s="15" t="s">
        <v>11</v>
      </c>
      <c r="J23" s="14" t="e">
        <f>IF(#REF!="","",#REF!)</f>
        <v>#REF!</v>
      </c>
      <c r="K23" s="17"/>
    </row>
    <row r="24" spans="1:11" s="2" customFormat="1" ht="18" hidden="1" customHeight="1" x14ac:dyDescent="0.2">
      <c r="A24" s="17"/>
      <c r="B24" s="18"/>
      <c r="C24" s="17"/>
      <c r="D24" s="17"/>
      <c r="E24" s="14" t="e">
        <f>IF(#REF!="","",#REF!)</f>
        <v>#REF!</v>
      </c>
      <c r="F24" s="17"/>
      <c r="G24" s="17"/>
      <c r="H24" s="17"/>
      <c r="I24" s="15" t="s">
        <v>12</v>
      </c>
      <c r="J24" s="14" t="e">
        <f>IF(#REF!="","",#REF!)</f>
        <v>#REF!</v>
      </c>
      <c r="K24" s="17"/>
    </row>
    <row r="25" spans="1:11" s="2" customFormat="1" ht="6.95" hidden="1" customHeight="1" x14ac:dyDescent="0.2">
      <c r="A25" s="17"/>
      <c r="B25" s="18"/>
      <c r="C25" s="17"/>
      <c r="D25" s="17"/>
      <c r="E25" s="17"/>
      <c r="F25" s="17"/>
      <c r="G25" s="17"/>
      <c r="H25" s="17"/>
      <c r="I25" s="17"/>
      <c r="J25" s="17"/>
      <c r="K25" s="17"/>
    </row>
    <row r="26" spans="1:11" s="2" customFormat="1" ht="12" hidden="1" customHeight="1" x14ac:dyDescent="0.2">
      <c r="A26" s="17"/>
      <c r="B26" s="18"/>
      <c r="C26" s="17"/>
      <c r="D26" s="15" t="s">
        <v>17</v>
      </c>
      <c r="E26" s="17"/>
      <c r="F26" s="17"/>
      <c r="G26" s="17"/>
      <c r="H26" s="17"/>
      <c r="I26" s="17"/>
      <c r="J26" s="17"/>
      <c r="K26" s="17"/>
    </row>
    <row r="27" spans="1:11" s="3" customFormat="1" ht="16.5" hidden="1" customHeight="1" x14ac:dyDescent="0.2">
      <c r="A27" s="36"/>
      <c r="B27" s="37"/>
      <c r="C27" s="36"/>
      <c r="D27" s="36"/>
      <c r="E27" s="103" t="s">
        <v>0</v>
      </c>
      <c r="F27" s="103"/>
      <c r="G27" s="103"/>
      <c r="H27" s="103"/>
      <c r="I27" s="36"/>
      <c r="J27" s="36"/>
      <c r="K27" s="36"/>
    </row>
    <row r="28" spans="1:11" s="2" customFormat="1" ht="6.95" hidden="1" customHeight="1" x14ac:dyDescent="0.2">
      <c r="A28" s="17"/>
      <c r="B28" s="18"/>
      <c r="C28" s="17"/>
      <c r="D28" s="17"/>
      <c r="E28" s="17"/>
      <c r="F28" s="17"/>
      <c r="G28" s="17"/>
      <c r="H28" s="17"/>
      <c r="I28" s="17"/>
      <c r="J28" s="17"/>
      <c r="K28" s="17"/>
    </row>
    <row r="29" spans="1:11" s="2" customFormat="1" ht="6.95" hidden="1" customHeight="1" x14ac:dyDescent="0.2">
      <c r="A29" s="17"/>
      <c r="B29" s="18"/>
      <c r="C29" s="17"/>
      <c r="D29" s="32"/>
      <c r="E29" s="32"/>
      <c r="F29" s="32"/>
      <c r="G29" s="32"/>
      <c r="H29" s="32"/>
      <c r="I29" s="32"/>
      <c r="J29" s="32"/>
      <c r="K29" s="32"/>
    </row>
    <row r="30" spans="1:11" s="2" customFormat="1" ht="25.35" hidden="1" customHeight="1" x14ac:dyDescent="0.2">
      <c r="A30" s="17"/>
      <c r="B30" s="18"/>
      <c r="C30" s="17"/>
      <c r="D30" s="38" t="s">
        <v>18</v>
      </c>
      <c r="E30" s="17"/>
      <c r="F30" s="17"/>
      <c r="G30" s="17"/>
      <c r="H30" s="17"/>
      <c r="I30" s="17"/>
      <c r="J30" s="34">
        <f>ROUND(J124, 2)</f>
        <v>0</v>
      </c>
      <c r="K30" s="17"/>
    </row>
    <row r="31" spans="1:11" s="2" customFormat="1" ht="6.95" hidden="1" customHeight="1" x14ac:dyDescent="0.2">
      <c r="A31" s="17"/>
      <c r="B31" s="18"/>
      <c r="C31" s="17"/>
      <c r="D31" s="32"/>
      <c r="E31" s="32"/>
      <c r="F31" s="32"/>
      <c r="G31" s="32"/>
      <c r="H31" s="32"/>
      <c r="I31" s="32"/>
      <c r="J31" s="32"/>
      <c r="K31" s="32"/>
    </row>
    <row r="32" spans="1:11" s="2" customFormat="1" ht="14.45" hidden="1" customHeight="1" x14ac:dyDescent="0.2">
      <c r="A32" s="17"/>
      <c r="B32" s="18"/>
      <c r="C32" s="17"/>
      <c r="D32" s="17"/>
      <c r="E32" s="17"/>
      <c r="F32" s="20" t="s">
        <v>20</v>
      </c>
      <c r="G32" s="17"/>
      <c r="H32" s="17"/>
      <c r="I32" s="20" t="s">
        <v>19</v>
      </c>
      <c r="J32" s="20" t="s">
        <v>21</v>
      </c>
      <c r="K32" s="17"/>
    </row>
    <row r="33" spans="1:11" s="2" customFormat="1" ht="14.45" hidden="1" customHeight="1" x14ac:dyDescent="0.2">
      <c r="A33" s="17"/>
      <c r="B33" s="18"/>
      <c r="C33" s="17"/>
      <c r="D33" s="39" t="s">
        <v>22</v>
      </c>
      <c r="E33" s="15" t="s">
        <v>23</v>
      </c>
      <c r="F33" s="40" t="e">
        <f>ROUND((SUM(AK124:AK172)),  2)</f>
        <v>#REF!</v>
      </c>
      <c r="G33" s="17"/>
      <c r="H33" s="17"/>
      <c r="I33" s="41">
        <v>0.21</v>
      </c>
      <c r="J33" s="40" t="e">
        <f>ROUND(((SUM(AK124:AK172))*I33),  2)</f>
        <v>#REF!</v>
      </c>
      <c r="K33" s="17"/>
    </row>
    <row r="34" spans="1:11" s="2" customFormat="1" ht="14.45" hidden="1" customHeight="1" x14ac:dyDescent="0.2">
      <c r="A34" s="17"/>
      <c r="B34" s="18"/>
      <c r="C34" s="17"/>
      <c r="D34" s="17"/>
      <c r="E34" s="15" t="s">
        <v>24</v>
      </c>
      <c r="F34" s="40" t="e">
        <f>ROUND((SUM(AL124:AL172)),  2)</f>
        <v>#REF!</v>
      </c>
      <c r="G34" s="17"/>
      <c r="H34" s="17"/>
      <c r="I34" s="41">
        <v>0.12</v>
      </c>
      <c r="J34" s="40" t="e">
        <f>ROUND(((SUM(AL124:AL172))*I34),  2)</f>
        <v>#REF!</v>
      </c>
      <c r="K34" s="17"/>
    </row>
    <row r="35" spans="1:11" s="2" customFormat="1" ht="14.45" hidden="1" customHeight="1" x14ac:dyDescent="0.2">
      <c r="A35" s="17"/>
      <c r="B35" s="18"/>
      <c r="C35" s="17"/>
      <c r="D35" s="17"/>
      <c r="E35" s="15" t="s">
        <v>25</v>
      </c>
      <c r="F35" s="40" t="e">
        <f>ROUND((SUM(AM124:AM172)),  2)</f>
        <v>#REF!</v>
      </c>
      <c r="G35" s="17"/>
      <c r="H35" s="17"/>
      <c r="I35" s="41">
        <v>0.21</v>
      </c>
      <c r="J35" s="40">
        <f>0</f>
        <v>0</v>
      </c>
      <c r="K35" s="17"/>
    </row>
    <row r="36" spans="1:11" s="2" customFormat="1" ht="14.45" hidden="1" customHeight="1" x14ac:dyDescent="0.2">
      <c r="A36" s="17"/>
      <c r="B36" s="18"/>
      <c r="C36" s="17"/>
      <c r="D36" s="17"/>
      <c r="E36" s="15" t="s">
        <v>26</v>
      </c>
      <c r="F36" s="40" t="e">
        <f>ROUND((SUM(AN124:AN172)),  2)</f>
        <v>#REF!</v>
      </c>
      <c r="G36" s="17"/>
      <c r="H36" s="17"/>
      <c r="I36" s="41">
        <v>0.12</v>
      </c>
      <c r="J36" s="40">
        <f>0</f>
        <v>0</v>
      </c>
      <c r="K36" s="17"/>
    </row>
    <row r="37" spans="1:11" s="2" customFormat="1" ht="14.45" hidden="1" customHeight="1" x14ac:dyDescent="0.2">
      <c r="A37" s="17"/>
      <c r="B37" s="18"/>
      <c r="C37" s="17"/>
      <c r="D37" s="17"/>
      <c r="E37" s="15" t="s">
        <v>27</v>
      </c>
      <c r="F37" s="40" t="e">
        <f>ROUND((SUM(AO124:AO172)),  2)</f>
        <v>#REF!</v>
      </c>
      <c r="G37" s="17"/>
      <c r="H37" s="17"/>
      <c r="I37" s="41">
        <v>0</v>
      </c>
      <c r="J37" s="40">
        <f>0</f>
        <v>0</v>
      </c>
      <c r="K37" s="17"/>
    </row>
    <row r="38" spans="1:11" s="2" customFormat="1" ht="6.95" hidden="1" customHeight="1" x14ac:dyDescent="0.2">
      <c r="A38" s="17"/>
      <c r="B38" s="18"/>
      <c r="C38" s="17"/>
      <c r="D38" s="17"/>
      <c r="E38" s="17"/>
      <c r="F38" s="17"/>
      <c r="G38" s="17"/>
      <c r="H38" s="17"/>
      <c r="I38" s="17"/>
      <c r="J38" s="17"/>
      <c r="K38" s="17"/>
    </row>
    <row r="39" spans="1:11" s="2" customFormat="1" ht="25.35" hidden="1" customHeight="1" x14ac:dyDescent="0.2">
      <c r="A39" s="17"/>
      <c r="B39" s="18"/>
      <c r="C39" s="42"/>
      <c r="D39" s="43" t="s">
        <v>28</v>
      </c>
      <c r="E39" s="31"/>
      <c r="F39" s="31"/>
      <c r="G39" s="44" t="s">
        <v>29</v>
      </c>
      <c r="H39" s="45" t="s">
        <v>30</v>
      </c>
      <c r="I39" s="31"/>
      <c r="J39" s="46" t="e">
        <f>SUM(J30:J37)</f>
        <v>#REF!</v>
      </c>
      <c r="K39" s="47"/>
    </row>
    <row r="40" spans="1:11" s="2" customFormat="1" ht="14.45" hidden="1" customHeight="1" x14ac:dyDescent="0.2">
      <c r="A40" s="17"/>
      <c r="B40" s="18"/>
      <c r="C40" s="17"/>
      <c r="D40" s="17"/>
      <c r="E40" s="17"/>
      <c r="F40" s="17"/>
      <c r="G40" s="17"/>
      <c r="H40" s="17"/>
      <c r="I40" s="17"/>
      <c r="J40" s="17"/>
      <c r="K40" s="17"/>
    </row>
    <row r="41" spans="1:11" s="1" customFormat="1" ht="14.45" hidden="1" customHeight="1" x14ac:dyDescent="0.2">
      <c r="B41" s="12"/>
    </row>
    <row r="42" spans="1:11" s="1" customFormat="1" ht="14.45" hidden="1" customHeight="1" x14ac:dyDescent="0.2">
      <c r="B42" s="12"/>
    </row>
    <row r="43" spans="1:11" s="1" customFormat="1" ht="14.45" hidden="1" customHeight="1" x14ac:dyDescent="0.2">
      <c r="B43" s="12"/>
    </row>
    <row r="44" spans="1:11" s="1" customFormat="1" ht="14.45" hidden="1" customHeight="1" x14ac:dyDescent="0.2">
      <c r="B44" s="12"/>
    </row>
    <row r="45" spans="1:11" s="1" customFormat="1" ht="14.45" hidden="1" customHeight="1" x14ac:dyDescent="0.2">
      <c r="B45" s="12"/>
    </row>
    <row r="46" spans="1:11" s="1" customFormat="1" ht="14.45" hidden="1" customHeight="1" x14ac:dyDescent="0.2">
      <c r="B46" s="12"/>
    </row>
    <row r="47" spans="1:11" s="1" customFormat="1" ht="14.45" hidden="1" customHeight="1" x14ac:dyDescent="0.2">
      <c r="B47" s="12"/>
    </row>
    <row r="48" spans="1:11" s="1" customFormat="1" ht="14.45" hidden="1" customHeight="1" x14ac:dyDescent="0.2">
      <c r="B48" s="12"/>
    </row>
    <row r="49" spans="1:11" s="1" customFormat="1" ht="14.45" hidden="1" customHeight="1" x14ac:dyDescent="0.2">
      <c r="B49" s="12"/>
    </row>
    <row r="50" spans="1:11" s="2" customFormat="1" ht="14.45" hidden="1" customHeight="1" x14ac:dyDescent="0.2">
      <c r="B50" s="21"/>
      <c r="D50" s="22" t="s">
        <v>31</v>
      </c>
      <c r="E50" s="23"/>
      <c r="F50" s="23"/>
      <c r="G50" s="22" t="s">
        <v>32</v>
      </c>
      <c r="H50" s="23"/>
      <c r="I50" s="23"/>
      <c r="J50" s="23"/>
      <c r="K50" s="23"/>
    </row>
    <row r="51" spans="1:11" hidden="1" x14ac:dyDescent="0.2">
      <c r="B51" s="12"/>
    </row>
    <row r="52" spans="1:11" hidden="1" x14ac:dyDescent="0.2">
      <c r="B52" s="12"/>
    </row>
    <row r="53" spans="1:11" hidden="1" x14ac:dyDescent="0.2">
      <c r="B53" s="12"/>
    </row>
    <row r="54" spans="1:11" hidden="1" x14ac:dyDescent="0.2">
      <c r="B54" s="12"/>
    </row>
    <row r="55" spans="1:11" hidden="1" x14ac:dyDescent="0.2">
      <c r="B55" s="12"/>
    </row>
    <row r="56" spans="1:11" hidden="1" x14ac:dyDescent="0.2">
      <c r="B56" s="12"/>
    </row>
    <row r="57" spans="1:11" hidden="1" x14ac:dyDescent="0.2">
      <c r="B57" s="12"/>
    </row>
    <row r="58" spans="1:11" hidden="1" x14ac:dyDescent="0.2">
      <c r="B58" s="12"/>
    </row>
    <row r="59" spans="1:11" hidden="1" x14ac:dyDescent="0.2">
      <c r="B59" s="12"/>
    </row>
    <row r="60" spans="1:11" hidden="1" x14ac:dyDescent="0.2">
      <c r="B60" s="12"/>
    </row>
    <row r="61" spans="1:11" s="2" customFormat="1" ht="12.75" hidden="1" x14ac:dyDescent="0.2">
      <c r="A61" s="17"/>
      <c r="B61" s="18"/>
      <c r="C61" s="17"/>
      <c r="D61" s="24" t="s">
        <v>33</v>
      </c>
      <c r="E61" s="19"/>
      <c r="F61" s="48" t="s">
        <v>34</v>
      </c>
      <c r="G61" s="24" t="s">
        <v>33</v>
      </c>
      <c r="H61" s="19"/>
      <c r="I61" s="19"/>
      <c r="J61" s="49" t="s">
        <v>34</v>
      </c>
      <c r="K61" s="19"/>
    </row>
    <row r="62" spans="1:11" hidden="1" x14ac:dyDescent="0.2">
      <c r="B62" s="12"/>
    </row>
    <row r="63" spans="1:11" hidden="1" x14ac:dyDescent="0.2">
      <c r="B63" s="12"/>
    </row>
    <row r="64" spans="1:11" hidden="1" x14ac:dyDescent="0.2">
      <c r="B64" s="12"/>
    </row>
    <row r="65" spans="1:11" s="2" customFormat="1" ht="12.75" hidden="1" x14ac:dyDescent="0.2">
      <c r="A65" s="17"/>
      <c r="B65" s="18"/>
      <c r="C65" s="17"/>
      <c r="D65" s="22" t="s">
        <v>35</v>
      </c>
      <c r="E65" s="25"/>
      <c r="F65" s="25"/>
      <c r="G65" s="22" t="s">
        <v>36</v>
      </c>
      <c r="H65" s="25"/>
      <c r="I65" s="25"/>
      <c r="J65" s="25"/>
      <c r="K65" s="25"/>
    </row>
    <row r="66" spans="1:11" hidden="1" x14ac:dyDescent="0.2">
      <c r="B66" s="12"/>
    </row>
    <row r="67" spans="1:11" hidden="1" x14ac:dyDescent="0.2">
      <c r="B67" s="12"/>
    </row>
    <row r="68" spans="1:11" hidden="1" x14ac:dyDescent="0.2">
      <c r="B68" s="12"/>
    </row>
    <row r="69" spans="1:11" hidden="1" x14ac:dyDescent="0.2">
      <c r="B69" s="12"/>
    </row>
    <row r="70" spans="1:11" hidden="1" x14ac:dyDescent="0.2">
      <c r="B70" s="12"/>
    </row>
    <row r="71" spans="1:11" hidden="1" x14ac:dyDescent="0.2">
      <c r="B71" s="12"/>
    </row>
    <row r="72" spans="1:11" hidden="1" x14ac:dyDescent="0.2">
      <c r="B72" s="12"/>
    </row>
    <row r="73" spans="1:11" hidden="1" x14ac:dyDescent="0.2">
      <c r="B73" s="12"/>
    </row>
    <row r="74" spans="1:11" hidden="1" x14ac:dyDescent="0.2">
      <c r="B74" s="12"/>
    </row>
    <row r="75" spans="1:11" hidden="1" x14ac:dyDescent="0.2">
      <c r="B75" s="12"/>
    </row>
    <row r="76" spans="1:11" s="2" customFormat="1" ht="12.75" hidden="1" x14ac:dyDescent="0.2">
      <c r="A76" s="17"/>
      <c r="B76" s="18"/>
      <c r="C76" s="17"/>
      <c r="D76" s="24" t="s">
        <v>33</v>
      </c>
      <c r="E76" s="19"/>
      <c r="F76" s="48" t="s">
        <v>34</v>
      </c>
      <c r="G76" s="24" t="s">
        <v>33</v>
      </c>
      <c r="H76" s="19"/>
      <c r="I76" s="19"/>
      <c r="J76" s="49" t="s">
        <v>34</v>
      </c>
      <c r="K76" s="19"/>
    </row>
    <row r="77" spans="1:11" s="2" customFormat="1" ht="14.45" hidden="1" customHeight="1" x14ac:dyDescent="0.2">
      <c r="A77" s="17"/>
      <c r="B77" s="26"/>
      <c r="C77" s="27"/>
      <c r="D77" s="27"/>
      <c r="E77" s="27"/>
      <c r="F77" s="27"/>
      <c r="G77" s="27"/>
      <c r="H77" s="27"/>
      <c r="I77" s="27"/>
      <c r="J77" s="27"/>
      <c r="K77" s="27"/>
    </row>
    <row r="78" spans="1:11" hidden="1" x14ac:dyDescent="0.2"/>
    <row r="79" spans="1:11" hidden="1" x14ac:dyDescent="0.2"/>
    <row r="80" spans="1:11" hidden="1" x14ac:dyDescent="0.2"/>
    <row r="81" spans="1:27" s="2" customFormat="1" ht="6.95" hidden="1" customHeight="1" x14ac:dyDescent="0.2">
      <c r="A81" s="17"/>
      <c r="B81" s="28"/>
      <c r="C81" s="29"/>
      <c r="D81" s="29"/>
      <c r="E81" s="29"/>
      <c r="F81" s="29"/>
      <c r="G81" s="29"/>
      <c r="H81" s="29"/>
      <c r="I81" s="29"/>
      <c r="J81" s="29"/>
      <c r="K81" s="29"/>
    </row>
    <row r="82" spans="1:27" s="2" customFormat="1" ht="24.95" hidden="1" customHeight="1" x14ac:dyDescent="0.2">
      <c r="A82" s="17"/>
      <c r="B82" s="18"/>
      <c r="C82" s="13" t="s">
        <v>49</v>
      </c>
      <c r="D82" s="17"/>
      <c r="E82" s="17"/>
      <c r="F82" s="17"/>
      <c r="G82" s="17"/>
      <c r="H82" s="17"/>
      <c r="I82" s="17"/>
      <c r="J82" s="17"/>
      <c r="K82" s="17"/>
    </row>
    <row r="83" spans="1:27" s="2" customFormat="1" ht="6.95" hidden="1" customHeight="1" x14ac:dyDescent="0.2">
      <c r="A83" s="17"/>
      <c r="B83" s="18"/>
      <c r="C83" s="17"/>
      <c r="D83" s="17"/>
      <c r="E83" s="17"/>
      <c r="F83" s="17"/>
      <c r="G83" s="17"/>
      <c r="H83" s="17"/>
      <c r="I83" s="17"/>
      <c r="J83" s="17"/>
      <c r="K83" s="17"/>
    </row>
    <row r="84" spans="1:27" s="2" customFormat="1" ht="12" hidden="1" customHeight="1" x14ac:dyDescent="0.2">
      <c r="A84" s="17"/>
      <c r="B84" s="18"/>
      <c r="C84" s="15" t="s">
        <v>4</v>
      </c>
      <c r="D84" s="17"/>
      <c r="E84" s="17"/>
      <c r="F84" s="17"/>
      <c r="G84" s="17"/>
      <c r="H84" s="17"/>
      <c r="I84" s="17"/>
      <c r="J84" s="17"/>
      <c r="K84" s="17"/>
    </row>
    <row r="85" spans="1:27" s="2" customFormat="1" ht="26.25" hidden="1" customHeight="1" x14ac:dyDescent="0.2">
      <c r="A85" s="17"/>
      <c r="B85" s="18"/>
      <c r="C85" s="17"/>
      <c r="D85" s="17"/>
      <c r="E85" s="100" t="e">
        <f>E7</f>
        <v>#REF!</v>
      </c>
      <c r="F85" s="101"/>
      <c r="G85" s="101"/>
      <c r="H85" s="101"/>
      <c r="I85" s="17"/>
      <c r="J85" s="17"/>
      <c r="K85" s="17"/>
    </row>
    <row r="86" spans="1:27" s="2" customFormat="1" ht="12" hidden="1" customHeight="1" x14ac:dyDescent="0.2">
      <c r="A86" s="17"/>
      <c r="B86" s="18"/>
      <c r="C86" s="15" t="s">
        <v>47</v>
      </c>
      <c r="D86" s="17"/>
      <c r="E86" s="17"/>
      <c r="F86" s="17"/>
      <c r="G86" s="17"/>
      <c r="H86" s="17"/>
      <c r="I86" s="17"/>
      <c r="J86" s="17"/>
      <c r="K86" s="17"/>
    </row>
    <row r="87" spans="1:27" s="2" customFormat="1" ht="30" hidden="1" customHeight="1" x14ac:dyDescent="0.2">
      <c r="A87" s="17"/>
      <c r="B87" s="18"/>
      <c r="C87" s="17"/>
      <c r="D87" s="17"/>
      <c r="E87" s="98" t="str">
        <f>E9</f>
        <v>02 - Bezbariérové opatření na zastávce směr z Brna - obec</v>
      </c>
      <c r="F87" s="99"/>
      <c r="G87" s="99"/>
      <c r="H87" s="99"/>
      <c r="I87" s="17"/>
      <c r="J87" s="17"/>
      <c r="K87" s="17"/>
    </row>
    <row r="88" spans="1:27" s="2" customFormat="1" ht="6.95" hidden="1" customHeight="1" x14ac:dyDescent="0.2">
      <c r="A88" s="17"/>
      <c r="B88" s="18"/>
      <c r="C88" s="17"/>
      <c r="D88" s="17"/>
      <c r="E88" s="17"/>
      <c r="F88" s="17"/>
      <c r="G88" s="17"/>
      <c r="H88" s="17"/>
      <c r="I88" s="17"/>
      <c r="J88" s="17"/>
      <c r="K88" s="17"/>
    </row>
    <row r="89" spans="1:27" s="2" customFormat="1" ht="12" hidden="1" customHeight="1" x14ac:dyDescent="0.2">
      <c r="A89" s="17"/>
      <c r="B89" s="18"/>
      <c r="C89" s="15" t="s">
        <v>7</v>
      </c>
      <c r="D89" s="17"/>
      <c r="E89" s="17"/>
      <c r="F89" s="14" t="str">
        <f>F12</f>
        <v xml:space="preserve"> </v>
      </c>
      <c r="G89" s="17"/>
      <c r="H89" s="17"/>
      <c r="I89" s="15" t="s">
        <v>9</v>
      </c>
      <c r="J89" s="30" t="e">
        <f>IF(J12="","",J12)</f>
        <v>#REF!</v>
      </c>
      <c r="K89" s="17"/>
    </row>
    <row r="90" spans="1:27" s="2" customFormat="1" ht="6.95" hidden="1" customHeight="1" x14ac:dyDescent="0.2">
      <c r="A90" s="17"/>
      <c r="B90" s="18"/>
      <c r="C90" s="17"/>
      <c r="D90" s="17"/>
      <c r="E90" s="17"/>
      <c r="F90" s="17"/>
      <c r="G90" s="17"/>
      <c r="H90" s="17"/>
      <c r="I90" s="17"/>
      <c r="J90" s="17"/>
      <c r="K90" s="17"/>
    </row>
    <row r="91" spans="1:27" s="2" customFormat="1" ht="15.2" hidden="1" customHeight="1" x14ac:dyDescent="0.2">
      <c r="A91" s="17"/>
      <c r="B91" s="18"/>
      <c r="C91" s="15" t="s">
        <v>10</v>
      </c>
      <c r="D91" s="17"/>
      <c r="E91" s="17"/>
      <c r="F91" s="14" t="e">
        <f>E15</f>
        <v>#REF!</v>
      </c>
      <c r="G91" s="17"/>
      <c r="H91" s="17"/>
      <c r="I91" s="15" t="s">
        <v>14</v>
      </c>
      <c r="J91" s="16" t="e">
        <f>E21</f>
        <v>#REF!</v>
      </c>
      <c r="K91" s="17"/>
    </row>
    <row r="92" spans="1:27" s="2" customFormat="1" ht="15.2" hidden="1" customHeight="1" x14ac:dyDescent="0.2">
      <c r="A92" s="17"/>
      <c r="B92" s="18"/>
      <c r="C92" s="15" t="s">
        <v>13</v>
      </c>
      <c r="D92" s="17"/>
      <c r="E92" s="17"/>
      <c r="F92" s="14" t="e">
        <f>IF(E18="","",E18)</f>
        <v>#REF!</v>
      </c>
      <c r="G92" s="17"/>
      <c r="H92" s="17"/>
      <c r="I92" s="15" t="s">
        <v>15</v>
      </c>
      <c r="J92" s="16" t="e">
        <f>E24</f>
        <v>#REF!</v>
      </c>
      <c r="K92" s="17"/>
    </row>
    <row r="93" spans="1:27" s="2" customFormat="1" ht="10.35" hidden="1" customHeight="1" x14ac:dyDescent="0.2">
      <c r="A93" s="17"/>
      <c r="B93" s="18"/>
      <c r="C93" s="17"/>
      <c r="D93" s="17"/>
      <c r="E93" s="17"/>
      <c r="F93" s="17"/>
      <c r="G93" s="17"/>
      <c r="H93" s="17"/>
      <c r="I93" s="17"/>
      <c r="J93" s="17"/>
      <c r="K93" s="17"/>
    </row>
    <row r="94" spans="1:27" s="2" customFormat="1" ht="29.25" hidden="1" customHeight="1" x14ac:dyDescent="0.2">
      <c r="A94" s="17"/>
      <c r="B94" s="18"/>
      <c r="C94" s="50" t="s">
        <v>50</v>
      </c>
      <c r="D94" s="42"/>
      <c r="E94" s="42"/>
      <c r="F94" s="42"/>
      <c r="G94" s="42"/>
      <c r="H94" s="42"/>
      <c r="I94" s="42"/>
      <c r="J94" s="51" t="s">
        <v>51</v>
      </c>
      <c r="K94" s="42"/>
    </row>
    <row r="95" spans="1:27" s="2" customFormat="1" ht="10.35" hidden="1" customHeight="1" x14ac:dyDescent="0.2">
      <c r="A95" s="17"/>
      <c r="B95" s="18"/>
      <c r="C95" s="17"/>
      <c r="D95" s="17"/>
      <c r="E95" s="17"/>
      <c r="F95" s="17"/>
      <c r="G95" s="17"/>
      <c r="H95" s="17"/>
      <c r="I95" s="17"/>
      <c r="J95" s="17"/>
      <c r="K95" s="17"/>
    </row>
    <row r="96" spans="1:27" s="2" customFormat="1" ht="22.9" hidden="1" customHeight="1" x14ac:dyDescent="0.2">
      <c r="A96" s="17"/>
      <c r="B96" s="18"/>
      <c r="C96" s="52" t="s">
        <v>52</v>
      </c>
      <c r="D96" s="17"/>
      <c r="E96" s="17"/>
      <c r="F96" s="17"/>
      <c r="G96" s="17"/>
      <c r="H96" s="17"/>
      <c r="I96" s="17"/>
      <c r="J96" s="34">
        <f>J124</f>
        <v>0</v>
      </c>
      <c r="K96" s="17"/>
      <c r="AA96" s="9" t="s">
        <v>53</v>
      </c>
    </row>
    <row r="97" spans="1:11" s="4" customFormat="1" ht="24.95" hidden="1" customHeight="1" x14ac:dyDescent="0.2">
      <c r="B97" s="53"/>
      <c r="D97" s="54" t="s">
        <v>54</v>
      </c>
      <c r="E97" s="55"/>
      <c r="F97" s="55"/>
      <c r="G97" s="55"/>
      <c r="H97" s="55"/>
      <c r="I97" s="55"/>
      <c r="J97" s="56">
        <f>J125</f>
        <v>0</v>
      </c>
    </row>
    <row r="98" spans="1:11" s="5" customFormat="1" ht="19.899999999999999" hidden="1" customHeight="1" x14ac:dyDescent="0.2">
      <c r="B98" s="57"/>
      <c r="D98" s="58" t="s">
        <v>55</v>
      </c>
      <c r="E98" s="59"/>
      <c r="F98" s="59"/>
      <c r="G98" s="59"/>
      <c r="H98" s="59"/>
      <c r="I98" s="59"/>
      <c r="J98" s="60">
        <f>J126</f>
        <v>0</v>
      </c>
    </row>
    <row r="99" spans="1:11" s="5" customFormat="1" ht="19.899999999999999" hidden="1" customHeight="1" x14ac:dyDescent="0.2">
      <c r="B99" s="57"/>
      <c r="D99" s="58" t="s">
        <v>56</v>
      </c>
      <c r="E99" s="59"/>
      <c r="F99" s="59"/>
      <c r="G99" s="59"/>
      <c r="H99" s="59"/>
      <c r="I99" s="59"/>
      <c r="J99" s="60">
        <f>J133</f>
        <v>0</v>
      </c>
    </row>
    <row r="100" spans="1:11" s="5" customFormat="1" ht="19.899999999999999" hidden="1" customHeight="1" x14ac:dyDescent="0.2">
      <c r="B100" s="57"/>
      <c r="D100" s="58" t="s">
        <v>57</v>
      </c>
      <c r="E100" s="59"/>
      <c r="F100" s="59"/>
      <c r="G100" s="59"/>
      <c r="H100" s="59"/>
      <c r="I100" s="59"/>
      <c r="J100" s="60">
        <f>J144</f>
        <v>0</v>
      </c>
    </row>
    <row r="101" spans="1:11" s="5" customFormat="1" ht="19.899999999999999" hidden="1" customHeight="1" x14ac:dyDescent="0.2">
      <c r="B101" s="57"/>
      <c r="D101" s="58" t="s">
        <v>58</v>
      </c>
      <c r="E101" s="59"/>
      <c r="F101" s="59"/>
      <c r="G101" s="59"/>
      <c r="H101" s="59"/>
      <c r="I101" s="59"/>
      <c r="J101" s="60">
        <f>J157</f>
        <v>0</v>
      </c>
    </row>
    <row r="102" spans="1:11" s="5" customFormat="1" ht="19.899999999999999" hidden="1" customHeight="1" x14ac:dyDescent="0.2">
      <c r="B102" s="57"/>
      <c r="D102" s="58" t="s">
        <v>175</v>
      </c>
      <c r="E102" s="59"/>
      <c r="F102" s="59"/>
      <c r="G102" s="59"/>
      <c r="H102" s="59"/>
      <c r="I102" s="59"/>
      <c r="J102" s="60">
        <f>J166</f>
        <v>0</v>
      </c>
    </row>
    <row r="103" spans="1:11" s="4" customFormat="1" ht="24.95" hidden="1" customHeight="1" x14ac:dyDescent="0.2">
      <c r="B103" s="53"/>
      <c r="D103" s="54" t="s">
        <v>59</v>
      </c>
      <c r="E103" s="55"/>
      <c r="F103" s="55"/>
      <c r="G103" s="55"/>
      <c r="H103" s="55"/>
      <c r="I103" s="55"/>
      <c r="J103" s="56">
        <f>J169</f>
        <v>0</v>
      </c>
    </row>
    <row r="104" spans="1:11" s="5" customFormat="1" ht="19.899999999999999" hidden="1" customHeight="1" x14ac:dyDescent="0.2">
      <c r="B104" s="57"/>
      <c r="D104" s="58" t="s">
        <v>61</v>
      </c>
      <c r="E104" s="59"/>
      <c r="F104" s="59"/>
      <c r="G104" s="59"/>
      <c r="H104" s="59"/>
      <c r="I104" s="59"/>
      <c r="J104" s="60">
        <f>J170</f>
        <v>0</v>
      </c>
    </row>
    <row r="105" spans="1:11" s="2" customFormat="1" ht="21.75" hidden="1" customHeight="1" x14ac:dyDescent="0.2">
      <c r="A105" s="17"/>
      <c r="B105" s="18"/>
      <c r="C105" s="17"/>
      <c r="D105" s="17"/>
      <c r="E105" s="17"/>
      <c r="F105" s="17"/>
      <c r="G105" s="17"/>
      <c r="H105" s="17"/>
      <c r="I105" s="17"/>
      <c r="J105" s="17"/>
      <c r="K105" s="17"/>
    </row>
    <row r="106" spans="1:11" s="2" customFormat="1" ht="6.95" hidden="1" customHeight="1" x14ac:dyDescent="0.2">
      <c r="A106" s="17"/>
      <c r="B106" s="26"/>
      <c r="C106" s="27"/>
      <c r="D106" s="27"/>
      <c r="E106" s="27"/>
      <c r="F106" s="27"/>
      <c r="G106" s="27"/>
      <c r="H106" s="27"/>
      <c r="I106" s="27"/>
      <c r="J106" s="27"/>
      <c r="K106" s="27"/>
    </row>
    <row r="107" spans="1:11" hidden="1" x14ac:dyDescent="0.2"/>
    <row r="108" spans="1:11" hidden="1" x14ac:dyDescent="0.2"/>
    <row r="109" spans="1:11" hidden="1" x14ac:dyDescent="0.2"/>
    <row r="110" spans="1:11" s="2" customFormat="1" ht="6.95" customHeight="1" x14ac:dyDescent="0.2">
      <c r="A110" s="17"/>
      <c r="B110" s="28"/>
      <c r="C110" s="29"/>
      <c r="D110" s="29"/>
      <c r="E110" s="29"/>
      <c r="F110" s="29"/>
      <c r="G110" s="29"/>
      <c r="H110" s="29"/>
      <c r="I110" s="29"/>
      <c r="J110" s="29"/>
      <c r="K110" s="29"/>
    </row>
    <row r="111" spans="1:11" s="2" customFormat="1" ht="24.95" customHeight="1" x14ac:dyDescent="0.2">
      <c r="A111" s="17"/>
      <c r="B111" s="18"/>
      <c r="C111" s="13" t="s">
        <v>62</v>
      </c>
      <c r="D111" s="17"/>
      <c r="E111" s="17"/>
      <c r="F111" s="17"/>
      <c r="G111" s="17"/>
      <c r="H111" s="17"/>
      <c r="I111" s="17"/>
      <c r="J111" s="17"/>
      <c r="K111" s="17"/>
    </row>
    <row r="112" spans="1:11" s="2" customFormat="1" ht="6.95" customHeight="1" x14ac:dyDescent="0.2">
      <c r="A112" s="17"/>
      <c r="B112" s="18"/>
      <c r="C112" s="17"/>
      <c r="D112" s="17"/>
      <c r="E112" s="17"/>
      <c r="F112" s="17"/>
      <c r="G112" s="17"/>
      <c r="H112" s="17"/>
      <c r="I112" s="17"/>
      <c r="J112" s="17"/>
      <c r="K112" s="17"/>
    </row>
    <row r="113" spans="1:45" s="2" customFormat="1" ht="12" customHeight="1" x14ac:dyDescent="0.2">
      <c r="A113" s="17"/>
      <c r="B113" s="18"/>
      <c r="C113" s="15" t="s">
        <v>4</v>
      </c>
      <c r="D113" s="17"/>
      <c r="E113" s="17"/>
      <c r="F113" s="17"/>
      <c r="G113" s="17"/>
      <c r="H113" s="17"/>
      <c r="I113" s="17"/>
      <c r="J113" s="17"/>
      <c r="K113" s="17"/>
    </row>
    <row r="114" spans="1:45" s="2" customFormat="1" ht="26.25" customHeight="1" x14ac:dyDescent="0.2">
      <c r="A114" s="17"/>
      <c r="B114" s="18"/>
      <c r="C114" s="17"/>
      <c r="D114" s="17"/>
      <c r="E114" s="100" t="e">
        <f>E7</f>
        <v>#REF!</v>
      </c>
      <c r="F114" s="101"/>
      <c r="G114" s="101"/>
      <c r="H114" s="101"/>
      <c r="I114" s="17"/>
      <c r="J114" s="17"/>
      <c r="K114" s="17"/>
    </row>
    <row r="115" spans="1:45" s="2" customFormat="1" ht="12" customHeight="1" x14ac:dyDescent="0.2">
      <c r="A115" s="17"/>
      <c r="B115" s="18"/>
      <c r="C115" s="15" t="s">
        <v>47</v>
      </c>
      <c r="D115" s="17"/>
      <c r="E115" s="17"/>
      <c r="F115" s="17"/>
      <c r="G115" s="17"/>
      <c r="H115" s="17"/>
      <c r="I115" s="17"/>
      <c r="J115" s="17"/>
      <c r="K115" s="17"/>
    </row>
    <row r="116" spans="1:45" s="2" customFormat="1" ht="30" customHeight="1" x14ac:dyDescent="0.2">
      <c r="A116" s="17"/>
      <c r="B116" s="18"/>
      <c r="C116" s="17"/>
      <c r="D116" s="17"/>
      <c r="E116" s="98" t="str">
        <f>E9</f>
        <v>02 - Bezbariérové opatření na zastávce směr z Brna - obec</v>
      </c>
      <c r="F116" s="99"/>
      <c r="G116" s="99"/>
      <c r="H116" s="99"/>
      <c r="I116" s="17"/>
      <c r="J116" s="17"/>
      <c r="K116" s="17"/>
    </row>
    <row r="117" spans="1:45" s="2" customFormat="1" ht="6.95" customHeight="1" x14ac:dyDescent="0.2">
      <c r="A117" s="17"/>
      <c r="B117" s="18"/>
      <c r="C117" s="17"/>
      <c r="D117" s="17"/>
      <c r="E117" s="17"/>
      <c r="F117" s="17"/>
      <c r="G117" s="17"/>
      <c r="H117" s="17"/>
      <c r="I117" s="17"/>
      <c r="J117" s="17"/>
      <c r="K117" s="17"/>
    </row>
    <row r="118" spans="1:45" s="2" customFormat="1" ht="12" customHeight="1" x14ac:dyDescent="0.2">
      <c r="A118" s="17"/>
      <c r="B118" s="18"/>
      <c r="C118" s="15" t="s">
        <v>7</v>
      </c>
      <c r="D118" s="17"/>
      <c r="E118" s="17"/>
      <c r="F118" s="14"/>
      <c r="G118" s="17"/>
      <c r="H118" s="17"/>
      <c r="I118" s="15" t="s">
        <v>9</v>
      </c>
      <c r="J118" s="30"/>
      <c r="K118" s="17"/>
    </row>
    <row r="119" spans="1:45" s="2" customFormat="1" ht="6.95" customHeight="1" x14ac:dyDescent="0.2">
      <c r="A119" s="17"/>
      <c r="B119" s="18"/>
      <c r="C119" s="17"/>
      <c r="D119" s="17"/>
      <c r="E119" s="17"/>
      <c r="F119" s="17"/>
      <c r="G119" s="17"/>
      <c r="H119" s="17"/>
      <c r="I119" s="17"/>
      <c r="J119" s="17"/>
      <c r="K119" s="17"/>
    </row>
    <row r="120" spans="1:45" s="2" customFormat="1" ht="15.2" customHeight="1" x14ac:dyDescent="0.2">
      <c r="A120" s="17"/>
      <c r="B120" s="18"/>
      <c r="C120" s="15" t="s">
        <v>10</v>
      </c>
      <c r="D120" s="17"/>
      <c r="E120" s="17"/>
      <c r="F120" s="14"/>
      <c r="G120" s="17"/>
      <c r="H120" s="17"/>
      <c r="I120" s="15" t="s">
        <v>14</v>
      </c>
      <c r="J120" s="16"/>
      <c r="K120" s="17"/>
    </row>
    <row r="121" spans="1:45" s="2" customFormat="1" ht="15.2" customHeight="1" x14ac:dyDescent="0.2">
      <c r="A121" s="17"/>
      <c r="B121" s="18"/>
      <c r="C121" s="15" t="s">
        <v>13</v>
      </c>
      <c r="D121" s="17"/>
      <c r="E121" s="17"/>
      <c r="F121" s="14"/>
      <c r="G121" s="17"/>
      <c r="H121" s="17"/>
      <c r="I121" s="15" t="s">
        <v>15</v>
      </c>
      <c r="J121" s="16"/>
      <c r="K121" s="17"/>
    </row>
    <row r="122" spans="1:45" s="2" customFormat="1" ht="10.35" customHeight="1" x14ac:dyDescent="0.2">
      <c r="A122" s="17"/>
      <c r="B122" s="18"/>
      <c r="C122" s="17"/>
      <c r="D122" s="17"/>
      <c r="E122" s="17"/>
      <c r="F122" s="17"/>
      <c r="G122" s="17"/>
      <c r="H122" s="17"/>
      <c r="I122" s="17"/>
      <c r="J122" s="17"/>
      <c r="K122" s="17"/>
    </row>
    <row r="123" spans="1:45" s="6" customFormat="1" ht="29.25" customHeight="1" x14ac:dyDescent="0.2">
      <c r="A123" s="61"/>
      <c r="B123" s="62"/>
      <c r="C123" s="63" t="s">
        <v>63</v>
      </c>
      <c r="D123" s="64" t="s">
        <v>39</v>
      </c>
      <c r="E123" s="64" t="s">
        <v>37</v>
      </c>
      <c r="F123" s="64" t="s">
        <v>38</v>
      </c>
      <c r="G123" s="64" t="s">
        <v>64</v>
      </c>
      <c r="H123" s="64" t="s">
        <v>65</v>
      </c>
      <c r="I123" s="64" t="s">
        <v>66</v>
      </c>
      <c r="J123" s="64" t="s">
        <v>51</v>
      </c>
      <c r="K123" s="65" t="s">
        <v>67</v>
      </c>
    </row>
    <row r="124" spans="1:45" s="2" customFormat="1" ht="22.9" customHeight="1" x14ac:dyDescent="0.25">
      <c r="A124" s="17"/>
      <c r="B124" s="18"/>
      <c r="C124" s="33" t="s">
        <v>68</v>
      </c>
      <c r="D124" s="17"/>
      <c r="E124" s="17"/>
      <c r="F124" s="17"/>
      <c r="G124" s="17"/>
      <c r="H124" s="17"/>
      <c r="I124" s="17"/>
      <c r="J124" s="66"/>
      <c r="K124" s="17"/>
      <c r="Z124" s="9" t="s">
        <v>40</v>
      </c>
      <c r="AA124" s="9" t="s">
        <v>53</v>
      </c>
      <c r="AQ124" s="67">
        <f>AQ125+AQ169</f>
        <v>0</v>
      </c>
    </row>
    <row r="125" spans="1:45" s="7" customFormat="1" ht="25.9" customHeight="1" x14ac:dyDescent="0.2">
      <c r="B125" s="68"/>
      <c r="D125" s="69" t="s">
        <v>40</v>
      </c>
      <c r="E125" s="70" t="s">
        <v>69</v>
      </c>
      <c r="F125" s="70" t="s">
        <v>70</v>
      </c>
      <c r="J125" s="71"/>
      <c r="X125" s="69" t="s">
        <v>42</v>
      </c>
      <c r="Z125" s="72" t="s">
        <v>40</v>
      </c>
      <c r="AA125" s="72" t="s">
        <v>41</v>
      </c>
      <c r="AE125" s="69" t="s">
        <v>71</v>
      </c>
      <c r="AQ125" s="73">
        <f>AQ126+AQ133+AQ144+AQ157+AQ166</f>
        <v>0</v>
      </c>
    </row>
    <row r="126" spans="1:45" s="7" customFormat="1" ht="22.9" customHeight="1" x14ac:dyDescent="0.2">
      <c r="B126" s="68"/>
      <c r="D126" s="69" t="s">
        <v>40</v>
      </c>
      <c r="E126" s="74" t="s">
        <v>42</v>
      </c>
      <c r="F126" s="74" t="s">
        <v>72</v>
      </c>
      <c r="J126" s="75"/>
      <c r="X126" s="69" t="s">
        <v>42</v>
      </c>
      <c r="Z126" s="72" t="s">
        <v>40</v>
      </c>
      <c r="AA126" s="72" t="s">
        <v>42</v>
      </c>
      <c r="AE126" s="69" t="s">
        <v>71</v>
      </c>
      <c r="AQ126" s="73">
        <f>SUM(AQ127:AQ132)</f>
        <v>0</v>
      </c>
    </row>
    <row r="127" spans="1:45" s="2" customFormat="1" ht="24.2" customHeight="1" x14ac:dyDescent="0.2">
      <c r="A127" s="17"/>
      <c r="B127" s="76"/>
      <c r="C127" s="77" t="s">
        <v>42</v>
      </c>
      <c r="D127" s="77" t="s">
        <v>73</v>
      </c>
      <c r="E127" s="78" t="s">
        <v>176</v>
      </c>
      <c r="F127" s="79" t="s">
        <v>177</v>
      </c>
      <c r="G127" s="80" t="s">
        <v>76</v>
      </c>
      <c r="H127" s="81">
        <v>10.199999999999999</v>
      </c>
      <c r="I127" s="82"/>
      <c r="J127" s="82"/>
      <c r="K127" s="79" t="s">
        <v>223</v>
      </c>
      <c r="X127" s="83" t="s">
        <v>77</v>
      </c>
      <c r="Z127" s="83" t="s">
        <v>73</v>
      </c>
      <c r="AA127" s="83" t="s">
        <v>44</v>
      </c>
      <c r="AE127" s="9" t="s">
        <v>71</v>
      </c>
      <c r="AK127" s="84" t="e">
        <f>IF(#REF!="základní",J127,0)</f>
        <v>#REF!</v>
      </c>
      <c r="AL127" s="84" t="e">
        <f>IF(#REF!="snížená",J127,0)</f>
        <v>#REF!</v>
      </c>
      <c r="AM127" s="84" t="e">
        <f>IF(#REF!="zákl. přenesená",J127,0)</f>
        <v>#REF!</v>
      </c>
      <c r="AN127" s="84" t="e">
        <f>IF(#REF!="sníž. přenesená",J127,0)</f>
        <v>#REF!</v>
      </c>
      <c r="AO127" s="84" t="e">
        <f>IF(#REF!="nulová",J127,0)</f>
        <v>#REF!</v>
      </c>
      <c r="AP127" s="9" t="s">
        <v>42</v>
      </c>
      <c r="AQ127" s="84">
        <f>ROUND(I127*H127,2)</f>
        <v>0</v>
      </c>
      <c r="AR127" s="9" t="s">
        <v>77</v>
      </c>
      <c r="AS127" s="83" t="s">
        <v>178</v>
      </c>
    </row>
    <row r="128" spans="1:45" s="2" customFormat="1" x14ac:dyDescent="0.2">
      <c r="A128" s="17"/>
      <c r="B128" s="18"/>
      <c r="C128" s="17"/>
      <c r="D128" s="85"/>
      <c r="E128" s="17"/>
      <c r="F128" s="86"/>
      <c r="G128" s="17"/>
      <c r="H128" s="17"/>
      <c r="I128" s="17"/>
      <c r="J128" s="17"/>
      <c r="K128" s="17"/>
      <c r="Z128" s="9"/>
      <c r="AA128" s="9"/>
    </row>
    <row r="129" spans="1:45" s="8" customFormat="1" x14ac:dyDescent="0.2">
      <c r="B129" s="87"/>
      <c r="D129" s="88" t="s">
        <v>79</v>
      </c>
      <c r="E129" s="89" t="s">
        <v>0</v>
      </c>
      <c r="F129" s="90" t="s">
        <v>179</v>
      </c>
      <c r="H129" s="91">
        <v>10.199999999999999</v>
      </c>
      <c r="Z129" s="89" t="s">
        <v>79</v>
      </c>
      <c r="AA129" s="89" t="s">
        <v>44</v>
      </c>
      <c r="AB129" s="8" t="s">
        <v>44</v>
      </c>
      <c r="AC129" s="8" t="s">
        <v>16</v>
      </c>
      <c r="AD129" s="8" t="s">
        <v>42</v>
      </c>
      <c r="AE129" s="89" t="s">
        <v>71</v>
      </c>
    </row>
    <row r="130" spans="1:45" s="2" customFormat="1" ht="16.5" customHeight="1" x14ac:dyDescent="0.2">
      <c r="A130" s="17"/>
      <c r="B130" s="76"/>
      <c r="C130" s="77" t="s">
        <v>44</v>
      </c>
      <c r="D130" s="77" t="s">
        <v>73</v>
      </c>
      <c r="E130" s="78" t="s">
        <v>88</v>
      </c>
      <c r="F130" s="79" t="s">
        <v>89</v>
      </c>
      <c r="G130" s="80" t="s">
        <v>90</v>
      </c>
      <c r="H130" s="81">
        <v>6</v>
      </c>
      <c r="I130" s="82"/>
      <c r="J130" s="82"/>
      <c r="K130" s="79" t="s">
        <v>223</v>
      </c>
      <c r="X130" s="83" t="s">
        <v>77</v>
      </c>
      <c r="Z130" s="83" t="s">
        <v>73</v>
      </c>
      <c r="AA130" s="83" t="s">
        <v>44</v>
      </c>
      <c r="AE130" s="9" t="s">
        <v>71</v>
      </c>
      <c r="AK130" s="84" t="e">
        <f>IF(#REF!="základní",J130,0)</f>
        <v>#REF!</v>
      </c>
      <c r="AL130" s="84" t="e">
        <f>IF(#REF!="snížená",J130,0)</f>
        <v>#REF!</v>
      </c>
      <c r="AM130" s="84" t="e">
        <f>IF(#REF!="zákl. přenesená",J130,0)</f>
        <v>#REF!</v>
      </c>
      <c r="AN130" s="84" t="e">
        <f>IF(#REF!="sníž. přenesená",J130,0)</f>
        <v>#REF!</v>
      </c>
      <c r="AO130" s="84" t="e">
        <f>IF(#REF!="nulová",J130,0)</f>
        <v>#REF!</v>
      </c>
      <c r="AP130" s="9" t="s">
        <v>42</v>
      </c>
      <c r="AQ130" s="84">
        <f>ROUND(I130*H130,2)</f>
        <v>0</v>
      </c>
      <c r="AR130" s="9" t="s">
        <v>77</v>
      </c>
      <c r="AS130" s="83" t="s">
        <v>91</v>
      </c>
    </row>
    <row r="131" spans="1:45" s="2" customFormat="1" x14ac:dyDescent="0.2">
      <c r="A131" s="17"/>
      <c r="B131" s="18"/>
      <c r="C131" s="17"/>
      <c r="D131" s="85"/>
      <c r="E131" s="17"/>
      <c r="F131" s="86"/>
      <c r="G131" s="17"/>
      <c r="H131" s="17"/>
      <c r="I131" s="17"/>
      <c r="J131" s="17"/>
      <c r="K131" s="17"/>
      <c r="Z131" s="9"/>
      <c r="AA131" s="9"/>
    </row>
    <row r="132" spans="1:45" s="8" customFormat="1" x14ac:dyDescent="0.2">
      <c r="B132" s="87"/>
      <c r="D132" s="88" t="s">
        <v>79</v>
      </c>
      <c r="E132" s="89" t="s">
        <v>0</v>
      </c>
      <c r="F132" s="90" t="s">
        <v>180</v>
      </c>
      <c r="H132" s="91">
        <v>6</v>
      </c>
      <c r="Z132" s="89" t="s">
        <v>79</v>
      </c>
      <c r="AA132" s="89" t="s">
        <v>44</v>
      </c>
      <c r="AB132" s="8" t="s">
        <v>44</v>
      </c>
      <c r="AC132" s="8" t="s">
        <v>16</v>
      </c>
      <c r="AD132" s="8" t="s">
        <v>42</v>
      </c>
      <c r="AE132" s="89" t="s">
        <v>71</v>
      </c>
    </row>
    <row r="133" spans="1:45" s="7" customFormat="1" ht="22.9" customHeight="1" x14ac:dyDescent="0.2">
      <c r="B133" s="68"/>
      <c r="D133" s="69" t="s">
        <v>40</v>
      </c>
      <c r="E133" s="74" t="s">
        <v>93</v>
      </c>
      <c r="F133" s="74" t="s">
        <v>99</v>
      </c>
      <c r="J133" s="75"/>
      <c r="X133" s="69" t="s">
        <v>42</v>
      </c>
      <c r="Z133" s="72" t="s">
        <v>40</v>
      </c>
      <c r="AA133" s="72" t="s">
        <v>42</v>
      </c>
      <c r="AE133" s="69" t="s">
        <v>71</v>
      </c>
      <c r="AQ133" s="73">
        <f>SUM(AQ134:AQ143)</f>
        <v>0</v>
      </c>
    </row>
    <row r="134" spans="1:45" s="2" customFormat="1" ht="24.2" customHeight="1" x14ac:dyDescent="0.2">
      <c r="A134" s="17"/>
      <c r="B134" s="76"/>
      <c r="C134" s="77" t="s">
        <v>84</v>
      </c>
      <c r="D134" s="77" t="s">
        <v>73</v>
      </c>
      <c r="E134" s="78" t="s">
        <v>181</v>
      </c>
      <c r="F134" s="79" t="s">
        <v>182</v>
      </c>
      <c r="G134" s="80" t="s">
        <v>76</v>
      </c>
      <c r="H134" s="81">
        <v>10.199999999999999</v>
      </c>
      <c r="I134" s="82"/>
      <c r="J134" s="82"/>
      <c r="K134" s="79" t="s">
        <v>223</v>
      </c>
      <c r="X134" s="83" t="s">
        <v>77</v>
      </c>
      <c r="Z134" s="83" t="s">
        <v>73</v>
      </c>
      <c r="AA134" s="83" t="s">
        <v>44</v>
      </c>
      <c r="AE134" s="9" t="s">
        <v>71</v>
      </c>
      <c r="AK134" s="84" t="e">
        <f>IF(#REF!="základní",J134,0)</f>
        <v>#REF!</v>
      </c>
      <c r="AL134" s="84" t="e">
        <f>IF(#REF!="snížená",J134,0)</f>
        <v>#REF!</v>
      </c>
      <c r="AM134" s="84" t="e">
        <f>IF(#REF!="zákl. přenesená",J134,0)</f>
        <v>#REF!</v>
      </c>
      <c r="AN134" s="84" t="e">
        <f>IF(#REF!="sníž. přenesená",J134,0)</f>
        <v>#REF!</v>
      </c>
      <c r="AO134" s="84" t="e">
        <f>IF(#REF!="nulová",J134,0)</f>
        <v>#REF!</v>
      </c>
      <c r="AP134" s="9" t="s">
        <v>42</v>
      </c>
      <c r="AQ134" s="84">
        <f>ROUND(I134*H134,2)</f>
        <v>0</v>
      </c>
      <c r="AR134" s="9" t="s">
        <v>77</v>
      </c>
      <c r="AS134" s="83" t="s">
        <v>183</v>
      </c>
    </row>
    <row r="135" spans="1:45" s="2" customFormat="1" x14ac:dyDescent="0.2">
      <c r="A135" s="17"/>
      <c r="B135" s="18"/>
      <c r="C135" s="17"/>
      <c r="D135" s="85"/>
      <c r="E135" s="17"/>
      <c r="F135" s="86"/>
      <c r="G135" s="17"/>
      <c r="H135" s="17"/>
      <c r="I135" s="17"/>
      <c r="J135" s="17"/>
      <c r="K135" s="17"/>
      <c r="Z135" s="9"/>
      <c r="AA135" s="9"/>
    </row>
    <row r="136" spans="1:45" s="2" customFormat="1" ht="16.5" customHeight="1" x14ac:dyDescent="0.2">
      <c r="A136" s="17"/>
      <c r="B136" s="76"/>
      <c r="C136" s="92" t="s">
        <v>77</v>
      </c>
      <c r="D136" s="92" t="s">
        <v>184</v>
      </c>
      <c r="E136" s="93" t="s">
        <v>185</v>
      </c>
      <c r="F136" s="94" t="s">
        <v>186</v>
      </c>
      <c r="G136" s="95" t="s">
        <v>76</v>
      </c>
      <c r="H136" s="96">
        <v>2.472</v>
      </c>
      <c r="I136" s="97"/>
      <c r="J136" s="97"/>
      <c r="K136" s="94" t="s">
        <v>0</v>
      </c>
      <c r="X136" s="83" t="s">
        <v>108</v>
      </c>
      <c r="Z136" s="83" t="s">
        <v>184</v>
      </c>
      <c r="AA136" s="83" t="s">
        <v>44</v>
      </c>
      <c r="AE136" s="9" t="s">
        <v>71</v>
      </c>
      <c r="AK136" s="84" t="e">
        <f>IF(#REF!="základní",J136,0)</f>
        <v>#REF!</v>
      </c>
      <c r="AL136" s="84" t="e">
        <f>IF(#REF!="snížená",J136,0)</f>
        <v>#REF!</v>
      </c>
      <c r="AM136" s="84" t="e">
        <f>IF(#REF!="zákl. přenesená",J136,0)</f>
        <v>#REF!</v>
      </c>
      <c r="AN136" s="84" t="e">
        <f>IF(#REF!="sníž. přenesená",J136,0)</f>
        <v>#REF!</v>
      </c>
      <c r="AO136" s="84" t="e">
        <f>IF(#REF!="nulová",J136,0)</f>
        <v>#REF!</v>
      </c>
      <c r="AP136" s="9" t="s">
        <v>42</v>
      </c>
      <c r="AQ136" s="84">
        <f>ROUND(I136*H136,2)</f>
        <v>0</v>
      </c>
      <c r="AR136" s="9" t="s">
        <v>77</v>
      </c>
      <c r="AS136" s="83" t="s">
        <v>187</v>
      </c>
    </row>
    <row r="137" spans="1:45" s="8" customFormat="1" x14ac:dyDescent="0.2">
      <c r="B137" s="87"/>
      <c r="D137" s="88" t="s">
        <v>79</v>
      </c>
      <c r="E137" s="89" t="s">
        <v>0</v>
      </c>
      <c r="F137" s="90" t="s">
        <v>188</v>
      </c>
      <c r="H137" s="91">
        <v>2.4000000000000004</v>
      </c>
      <c r="Z137" s="89" t="s">
        <v>79</v>
      </c>
      <c r="AA137" s="89" t="s">
        <v>44</v>
      </c>
      <c r="AB137" s="8" t="s">
        <v>44</v>
      </c>
      <c r="AC137" s="8" t="s">
        <v>16</v>
      </c>
      <c r="AD137" s="8" t="s">
        <v>42</v>
      </c>
      <c r="AE137" s="89" t="s">
        <v>71</v>
      </c>
    </row>
    <row r="138" spans="1:45" s="8" customFormat="1" x14ac:dyDescent="0.2">
      <c r="B138" s="87"/>
      <c r="D138" s="88" t="s">
        <v>79</v>
      </c>
      <c r="F138" s="90" t="s">
        <v>189</v>
      </c>
      <c r="H138" s="91">
        <v>2.472</v>
      </c>
      <c r="Z138" s="89" t="s">
        <v>79</v>
      </c>
      <c r="AA138" s="89" t="s">
        <v>44</v>
      </c>
      <c r="AB138" s="8" t="s">
        <v>44</v>
      </c>
      <c r="AC138" s="8" t="s">
        <v>1</v>
      </c>
      <c r="AD138" s="8" t="s">
        <v>42</v>
      </c>
      <c r="AE138" s="89" t="s">
        <v>71</v>
      </c>
    </row>
    <row r="139" spans="1:45" s="2" customFormat="1" ht="24.2" customHeight="1" x14ac:dyDescent="0.2">
      <c r="A139" s="17"/>
      <c r="B139" s="76"/>
      <c r="C139" s="92" t="s">
        <v>93</v>
      </c>
      <c r="D139" s="92" t="s">
        <v>184</v>
      </c>
      <c r="E139" s="93" t="s">
        <v>190</v>
      </c>
      <c r="F139" s="94" t="s">
        <v>191</v>
      </c>
      <c r="G139" s="95" t="s">
        <v>76</v>
      </c>
      <c r="H139" s="96">
        <v>3.1309999999999998</v>
      </c>
      <c r="I139" s="97"/>
      <c r="J139" s="97"/>
      <c r="K139" s="94" t="s">
        <v>223</v>
      </c>
      <c r="X139" s="83" t="s">
        <v>108</v>
      </c>
      <c r="Z139" s="83" t="s">
        <v>184</v>
      </c>
      <c r="AA139" s="83" t="s">
        <v>44</v>
      </c>
      <c r="AE139" s="9" t="s">
        <v>71</v>
      </c>
      <c r="AK139" s="84" t="e">
        <f>IF(#REF!="základní",J139,0)</f>
        <v>#REF!</v>
      </c>
      <c r="AL139" s="84" t="e">
        <f>IF(#REF!="snížená",J139,0)</f>
        <v>#REF!</v>
      </c>
      <c r="AM139" s="84" t="e">
        <f>IF(#REF!="zákl. přenesená",J139,0)</f>
        <v>#REF!</v>
      </c>
      <c r="AN139" s="84" t="e">
        <f>IF(#REF!="sníž. přenesená",J139,0)</f>
        <v>#REF!</v>
      </c>
      <c r="AO139" s="84" t="e">
        <f>IF(#REF!="nulová",J139,0)</f>
        <v>#REF!</v>
      </c>
      <c r="AP139" s="9" t="s">
        <v>42</v>
      </c>
      <c r="AQ139" s="84">
        <f>ROUND(I139*H139,2)</f>
        <v>0</v>
      </c>
      <c r="AR139" s="9" t="s">
        <v>77</v>
      </c>
      <c r="AS139" s="83" t="s">
        <v>192</v>
      </c>
    </row>
    <row r="140" spans="1:45" s="8" customFormat="1" x14ac:dyDescent="0.2">
      <c r="B140" s="87"/>
      <c r="D140" s="88" t="s">
        <v>79</v>
      </c>
      <c r="E140" s="89" t="s">
        <v>0</v>
      </c>
      <c r="F140" s="90" t="s">
        <v>193</v>
      </c>
      <c r="H140" s="91">
        <v>3.04</v>
      </c>
      <c r="Z140" s="89" t="s">
        <v>79</v>
      </c>
      <c r="AA140" s="89" t="s">
        <v>44</v>
      </c>
      <c r="AB140" s="8" t="s">
        <v>44</v>
      </c>
      <c r="AC140" s="8" t="s">
        <v>16</v>
      </c>
      <c r="AD140" s="8" t="s">
        <v>42</v>
      </c>
      <c r="AE140" s="89" t="s">
        <v>71</v>
      </c>
    </row>
    <row r="141" spans="1:45" s="8" customFormat="1" x14ac:dyDescent="0.2">
      <c r="B141" s="87"/>
      <c r="D141" s="88" t="s">
        <v>79</v>
      </c>
      <c r="F141" s="90" t="s">
        <v>194</v>
      </c>
      <c r="H141" s="91">
        <v>3.1309999999999998</v>
      </c>
      <c r="Z141" s="89" t="s">
        <v>79</v>
      </c>
      <c r="AA141" s="89" t="s">
        <v>44</v>
      </c>
      <c r="AB141" s="8" t="s">
        <v>44</v>
      </c>
      <c r="AC141" s="8" t="s">
        <v>1</v>
      </c>
      <c r="AD141" s="8" t="s">
        <v>42</v>
      </c>
      <c r="AE141" s="89" t="s">
        <v>71</v>
      </c>
    </row>
    <row r="142" spans="1:45" s="2" customFormat="1" ht="33" customHeight="1" x14ac:dyDescent="0.2">
      <c r="A142" s="17"/>
      <c r="B142" s="76"/>
      <c r="C142" s="77" t="s">
        <v>100</v>
      </c>
      <c r="D142" s="77" t="s">
        <v>73</v>
      </c>
      <c r="E142" s="78" t="s">
        <v>195</v>
      </c>
      <c r="F142" s="79" t="s">
        <v>196</v>
      </c>
      <c r="G142" s="80" t="s">
        <v>76</v>
      </c>
      <c r="H142" s="81">
        <v>10.199999999999999</v>
      </c>
      <c r="I142" s="82"/>
      <c r="J142" s="82"/>
      <c r="K142" s="79" t="s">
        <v>223</v>
      </c>
      <c r="X142" s="83" t="s">
        <v>77</v>
      </c>
      <c r="Z142" s="83" t="s">
        <v>73</v>
      </c>
      <c r="AA142" s="83" t="s">
        <v>44</v>
      </c>
      <c r="AE142" s="9" t="s">
        <v>71</v>
      </c>
      <c r="AK142" s="84" t="e">
        <f>IF(#REF!="základní",J142,0)</f>
        <v>#REF!</v>
      </c>
      <c r="AL142" s="84" t="e">
        <f>IF(#REF!="snížená",J142,0)</f>
        <v>#REF!</v>
      </c>
      <c r="AM142" s="84" t="e">
        <f>IF(#REF!="zákl. přenesená",J142,0)</f>
        <v>#REF!</v>
      </c>
      <c r="AN142" s="84" t="e">
        <f>IF(#REF!="sníž. přenesená",J142,0)</f>
        <v>#REF!</v>
      </c>
      <c r="AO142" s="84" t="e">
        <f>IF(#REF!="nulová",J142,0)</f>
        <v>#REF!</v>
      </c>
      <c r="AP142" s="9" t="s">
        <v>42</v>
      </c>
      <c r="AQ142" s="84">
        <f>ROUND(I142*H142,2)</f>
        <v>0</v>
      </c>
      <c r="AR142" s="9" t="s">
        <v>77</v>
      </c>
      <c r="AS142" s="83" t="s">
        <v>197</v>
      </c>
    </row>
    <row r="143" spans="1:45" s="2" customFormat="1" x14ac:dyDescent="0.2">
      <c r="A143" s="17"/>
      <c r="B143" s="18"/>
      <c r="C143" s="17"/>
      <c r="D143" s="85"/>
      <c r="E143" s="17"/>
      <c r="F143" s="86"/>
      <c r="G143" s="17"/>
      <c r="H143" s="17"/>
      <c r="I143" s="17"/>
      <c r="J143" s="17"/>
      <c r="K143" s="17"/>
      <c r="Z143" s="9"/>
      <c r="AA143" s="9"/>
    </row>
    <row r="144" spans="1:45" s="7" customFormat="1" ht="22.9" customHeight="1" x14ac:dyDescent="0.2">
      <c r="B144" s="68"/>
      <c r="D144" s="69" t="s">
        <v>40</v>
      </c>
      <c r="E144" s="74" t="s">
        <v>111</v>
      </c>
      <c r="F144" s="74" t="s">
        <v>117</v>
      </c>
      <c r="J144" s="75"/>
      <c r="X144" s="69" t="s">
        <v>42</v>
      </c>
      <c r="Z144" s="72" t="s">
        <v>40</v>
      </c>
      <c r="AA144" s="72" t="s">
        <v>42</v>
      </c>
      <c r="AE144" s="69" t="s">
        <v>71</v>
      </c>
      <c r="AQ144" s="73">
        <f>SUM(AQ145:AQ156)</f>
        <v>0</v>
      </c>
    </row>
    <row r="145" spans="1:45" s="2" customFormat="1" ht="33" customHeight="1" x14ac:dyDescent="0.2">
      <c r="A145" s="17"/>
      <c r="B145" s="76"/>
      <c r="C145" s="77" t="s">
        <v>104</v>
      </c>
      <c r="D145" s="77" t="s">
        <v>73</v>
      </c>
      <c r="E145" s="78" t="s">
        <v>198</v>
      </c>
      <c r="F145" s="79" t="s">
        <v>199</v>
      </c>
      <c r="G145" s="80" t="s">
        <v>90</v>
      </c>
      <c r="H145" s="81">
        <v>6</v>
      </c>
      <c r="I145" s="82"/>
      <c r="J145" s="82"/>
      <c r="K145" s="79" t="s">
        <v>223</v>
      </c>
      <c r="X145" s="83" t="s">
        <v>77</v>
      </c>
      <c r="Z145" s="83" t="s">
        <v>73</v>
      </c>
      <c r="AA145" s="83" t="s">
        <v>44</v>
      </c>
      <c r="AE145" s="9" t="s">
        <v>71</v>
      </c>
      <c r="AK145" s="84" t="e">
        <f>IF(#REF!="základní",J145,0)</f>
        <v>#REF!</v>
      </c>
      <c r="AL145" s="84" t="e">
        <f>IF(#REF!="snížená",J145,0)</f>
        <v>#REF!</v>
      </c>
      <c r="AM145" s="84" t="e">
        <f>IF(#REF!="zákl. přenesená",J145,0)</f>
        <v>#REF!</v>
      </c>
      <c r="AN145" s="84" t="e">
        <f>IF(#REF!="sníž. přenesená",J145,0)</f>
        <v>#REF!</v>
      </c>
      <c r="AO145" s="84" t="e">
        <f>IF(#REF!="nulová",J145,0)</f>
        <v>#REF!</v>
      </c>
      <c r="AP145" s="9" t="s">
        <v>42</v>
      </c>
      <c r="AQ145" s="84">
        <f>ROUND(I145*H145,2)</f>
        <v>0</v>
      </c>
      <c r="AR145" s="9" t="s">
        <v>77</v>
      </c>
      <c r="AS145" s="83" t="s">
        <v>200</v>
      </c>
    </row>
    <row r="146" spans="1:45" s="2" customFormat="1" x14ac:dyDescent="0.2">
      <c r="A146" s="17"/>
      <c r="B146" s="18"/>
      <c r="C146" s="17"/>
      <c r="D146" s="85"/>
      <c r="E146" s="17"/>
      <c r="F146" s="86"/>
      <c r="G146" s="17"/>
      <c r="H146" s="17"/>
      <c r="I146" s="17"/>
      <c r="J146" s="17"/>
      <c r="K146" s="17"/>
      <c r="Z146" s="9"/>
      <c r="AA146" s="9"/>
    </row>
    <row r="147" spans="1:45" s="2" customFormat="1" ht="24.2" customHeight="1" x14ac:dyDescent="0.2">
      <c r="A147" s="17"/>
      <c r="B147" s="76"/>
      <c r="C147" s="92" t="s">
        <v>108</v>
      </c>
      <c r="D147" s="92" t="s">
        <v>184</v>
      </c>
      <c r="E147" s="93" t="s">
        <v>201</v>
      </c>
      <c r="F147" s="94" t="s">
        <v>202</v>
      </c>
      <c r="G147" s="95" t="s">
        <v>90</v>
      </c>
      <c r="H147" s="96">
        <v>4.08</v>
      </c>
      <c r="I147" s="97"/>
      <c r="J147" s="97"/>
      <c r="K147" s="94" t="s">
        <v>223</v>
      </c>
      <c r="X147" s="83" t="s">
        <v>108</v>
      </c>
      <c r="Z147" s="83" t="s">
        <v>184</v>
      </c>
      <c r="AA147" s="83" t="s">
        <v>44</v>
      </c>
      <c r="AE147" s="9" t="s">
        <v>71</v>
      </c>
      <c r="AK147" s="84" t="e">
        <f>IF(#REF!="základní",J147,0)</f>
        <v>#REF!</v>
      </c>
      <c r="AL147" s="84" t="e">
        <f>IF(#REF!="snížená",J147,0)</f>
        <v>#REF!</v>
      </c>
      <c r="AM147" s="84" t="e">
        <f>IF(#REF!="zákl. přenesená",J147,0)</f>
        <v>#REF!</v>
      </c>
      <c r="AN147" s="84" t="e">
        <f>IF(#REF!="sníž. přenesená",J147,0)</f>
        <v>#REF!</v>
      </c>
      <c r="AO147" s="84" t="e">
        <f>IF(#REF!="nulová",J147,0)</f>
        <v>#REF!</v>
      </c>
      <c r="AP147" s="9" t="s">
        <v>42</v>
      </c>
      <c r="AQ147" s="84">
        <f>ROUND(I147*H147,2)</f>
        <v>0</v>
      </c>
      <c r="AR147" s="9" t="s">
        <v>77</v>
      </c>
      <c r="AS147" s="83" t="s">
        <v>203</v>
      </c>
    </row>
    <row r="148" spans="1:45" s="8" customFormat="1" x14ac:dyDescent="0.2">
      <c r="B148" s="87"/>
      <c r="D148" s="88" t="s">
        <v>79</v>
      </c>
      <c r="F148" s="90" t="s">
        <v>204</v>
      </c>
      <c r="H148" s="91">
        <v>4.08</v>
      </c>
      <c r="Z148" s="89" t="s">
        <v>79</v>
      </c>
      <c r="AA148" s="89" t="s">
        <v>44</v>
      </c>
      <c r="AB148" s="8" t="s">
        <v>44</v>
      </c>
      <c r="AC148" s="8" t="s">
        <v>1</v>
      </c>
      <c r="AD148" s="8" t="s">
        <v>42</v>
      </c>
      <c r="AE148" s="89" t="s">
        <v>71</v>
      </c>
    </row>
    <row r="149" spans="1:45" s="2" customFormat="1" ht="24.2" customHeight="1" x14ac:dyDescent="0.2">
      <c r="A149" s="17"/>
      <c r="B149" s="76"/>
      <c r="C149" s="92" t="s">
        <v>111</v>
      </c>
      <c r="D149" s="92" t="s">
        <v>184</v>
      </c>
      <c r="E149" s="93" t="s">
        <v>205</v>
      </c>
      <c r="F149" s="94" t="s">
        <v>206</v>
      </c>
      <c r="G149" s="95" t="s">
        <v>90</v>
      </c>
      <c r="H149" s="96">
        <v>2.04</v>
      </c>
      <c r="I149" s="97"/>
      <c r="J149" s="97"/>
      <c r="K149" s="94" t="s">
        <v>223</v>
      </c>
      <c r="X149" s="83" t="s">
        <v>108</v>
      </c>
      <c r="Z149" s="83" t="s">
        <v>184</v>
      </c>
      <c r="AA149" s="83" t="s">
        <v>44</v>
      </c>
      <c r="AE149" s="9" t="s">
        <v>71</v>
      </c>
      <c r="AK149" s="84" t="e">
        <f>IF(#REF!="základní",J149,0)</f>
        <v>#REF!</v>
      </c>
      <c r="AL149" s="84" t="e">
        <f>IF(#REF!="snížená",J149,0)</f>
        <v>#REF!</v>
      </c>
      <c r="AM149" s="84" t="e">
        <f>IF(#REF!="zákl. přenesená",J149,0)</f>
        <v>#REF!</v>
      </c>
      <c r="AN149" s="84" t="e">
        <f>IF(#REF!="sníž. přenesená",J149,0)</f>
        <v>#REF!</v>
      </c>
      <c r="AO149" s="84" t="e">
        <f>IF(#REF!="nulová",J149,0)</f>
        <v>#REF!</v>
      </c>
      <c r="AP149" s="9" t="s">
        <v>42</v>
      </c>
      <c r="AQ149" s="84">
        <f>ROUND(I149*H149,2)</f>
        <v>0</v>
      </c>
      <c r="AR149" s="9" t="s">
        <v>77</v>
      </c>
      <c r="AS149" s="83" t="s">
        <v>207</v>
      </c>
    </row>
    <row r="150" spans="1:45" s="8" customFormat="1" x14ac:dyDescent="0.2">
      <c r="B150" s="87"/>
      <c r="D150" s="88" t="s">
        <v>79</v>
      </c>
      <c r="F150" s="90" t="s">
        <v>208</v>
      </c>
      <c r="H150" s="91">
        <v>2.04</v>
      </c>
      <c r="Z150" s="89" t="s">
        <v>79</v>
      </c>
      <c r="AA150" s="89" t="s">
        <v>44</v>
      </c>
      <c r="AB150" s="8" t="s">
        <v>44</v>
      </c>
      <c r="AC150" s="8" t="s">
        <v>1</v>
      </c>
      <c r="AD150" s="8" t="s">
        <v>42</v>
      </c>
      <c r="AE150" s="89" t="s">
        <v>71</v>
      </c>
    </row>
    <row r="151" spans="1:45" s="2" customFormat="1" ht="24.2" customHeight="1" x14ac:dyDescent="0.2">
      <c r="A151" s="17"/>
      <c r="B151" s="76"/>
      <c r="C151" s="77" t="s">
        <v>114</v>
      </c>
      <c r="D151" s="77" t="s">
        <v>73</v>
      </c>
      <c r="E151" s="78" t="s">
        <v>119</v>
      </c>
      <c r="F151" s="79" t="s">
        <v>120</v>
      </c>
      <c r="G151" s="80" t="s">
        <v>90</v>
      </c>
      <c r="H151" s="81">
        <v>6</v>
      </c>
      <c r="I151" s="82"/>
      <c r="J151" s="82"/>
      <c r="K151" s="79" t="s">
        <v>223</v>
      </c>
      <c r="X151" s="83" t="s">
        <v>77</v>
      </c>
      <c r="Z151" s="83" t="s">
        <v>73</v>
      </c>
      <c r="AA151" s="83" t="s">
        <v>44</v>
      </c>
      <c r="AE151" s="9" t="s">
        <v>71</v>
      </c>
      <c r="AK151" s="84" t="e">
        <f>IF(#REF!="základní",J151,0)</f>
        <v>#REF!</v>
      </c>
      <c r="AL151" s="84" t="e">
        <f>IF(#REF!="snížená",J151,0)</f>
        <v>#REF!</v>
      </c>
      <c r="AM151" s="84" t="e">
        <f>IF(#REF!="zákl. přenesená",J151,0)</f>
        <v>#REF!</v>
      </c>
      <c r="AN151" s="84" t="e">
        <f>IF(#REF!="sníž. přenesená",J151,0)</f>
        <v>#REF!</v>
      </c>
      <c r="AO151" s="84" t="e">
        <f>IF(#REF!="nulová",J151,0)</f>
        <v>#REF!</v>
      </c>
      <c r="AP151" s="9" t="s">
        <v>42</v>
      </c>
      <c r="AQ151" s="84">
        <f>ROUND(I151*H151,2)</f>
        <v>0</v>
      </c>
      <c r="AR151" s="9" t="s">
        <v>77</v>
      </c>
      <c r="AS151" s="83" t="s">
        <v>121</v>
      </c>
    </row>
    <row r="152" spans="1:45" s="2" customFormat="1" x14ac:dyDescent="0.2">
      <c r="A152" s="17"/>
      <c r="B152" s="18"/>
      <c r="C152" s="17"/>
      <c r="D152" s="85"/>
      <c r="E152" s="17"/>
      <c r="F152" s="86"/>
      <c r="G152" s="17"/>
      <c r="H152" s="17"/>
      <c r="I152" s="17"/>
      <c r="J152" s="17"/>
      <c r="K152" s="17"/>
      <c r="Z152" s="9"/>
      <c r="AA152" s="9"/>
    </row>
    <row r="153" spans="1:45" s="8" customFormat="1" x14ac:dyDescent="0.2">
      <c r="B153" s="87"/>
      <c r="D153" s="88" t="s">
        <v>79</v>
      </c>
      <c r="E153" s="89" t="s">
        <v>0</v>
      </c>
      <c r="F153" s="90" t="s">
        <v>180</v>
      </c>
      <c r="H153" s="91">
        <v>6</v>
      </c>
      <c r="Z153" s="89" t="s">
        <v>79</v>
      </c>
      <c r="AA153" s="89" t="s">
        <v>44</v>
      </c>
      <c r="AB153" s="8" t="s">
        <v>44</v>
      </c>
      <c r="AC153" s="8" t="s">
        <v>16</v>
      </c>
      <c r="AD153" s="8" t="s">
        <v>42</v>
      </c>
      <c r="AE153" s="89" t="s">
        <v>71</v>
      </c>
    </row>
    <row r="154" spans="1:45" s="2" customFormat="1" ht="24.2" customHeight="1" x14ac:dyDescent="0.2">
      <c r="A154" s="17"/>
      <c r="B154" s="76"/>
      <c r="C154" s="77" t="s">
        <v>118</v>
      </c>
      <c r="D154" s="77" t="s">
        <v>73</v>
      </c>
      <c r="E154" s="78" t="s">
        <v>209</v>
      </c>
      <c r="F154" s="79" t="s">
        <v>210</v>
      </c>
      <c r="G154" s="80" t="s">
        <v>76</v>
      </c>
      <c r="H154" s="81">
        <v>4.76</v>
      </c>
      <c r="I154" s="82"/>
      <c r="J154" s="82"/>
      <c r="K154" s="79" t="s">
        <v>223</v>
      </c>
      <c r="X154" s="83" t="s">
        <v>77</v>
      </c>
      <c r="Z154" s="83" t="s">
        <v>73</v>
      </c>
      <c r="AA154" s="83" t="s">
        <v>44</v>
      </c>
      <c r="AE154" s="9" t="s">
        <v>71</v>
      </c>
      <c r="AK154" s="84" t="e">
        <f>IF(#REF!="základní",J154,0)</f>
        <v>#REF!</v>
      </c>
      <c r="AL154" s="84" t="e">
        <f>IF(#REF!="snížená",J154,0)</f>
        <v>#REF!</v>
      </c>
      <c r="AM154" s="84" t="e">
        <f>IF(#REF!="zákl. přenesená",J154,0)</f>
        <v>#REF!</v>
      </c>
      <c r="AN154" s="84" t="e">
        <f>IF(#REF!="sníž. přenesená",J154,0)</f>
        <v>#REF!</v>
      </c>
      <c r="AO154" s="84" t="e">
        <f>IF(#REF!="nulová",J154,0)</f>
        <v>#REF!</v>
      </c>
      <c r="AP154" s="9" t="s">
        <v>42</v>
      </c>
      <c r="AQ154" s="84">
        <f>ROUND(I154*H154,2)</f>
        <v>0</v>
      </c>
      <c r="AR154" s="9" t="s">
        <v>77</v>
      </c>
      <c r="AS154" s="83" t="s">
        <v>211</v>
      </c>
    </row>
    <row r="155" spans="1:45" s="2" customFormat="1" x14ac:dyDescent="0.2">
      <c r="A155" s="17"/>
      <c r="B155" s="18"/>
      <c r="C155" s="17"/>
      <c r="D155" s="85"/>
      <c r="E155" s="17"/>
      <c r="F155" s="86"/>
      <c r="G155" s="17"/>
      <c r="H155" s="17"/>
      <c r="I155" s="17"/>
      <c r="J155" s="17"/>
      <c r="K155" s="17"/>
      <c r="Z155" s="9"/>
      <c r="AA155" s="9"/>
    </row>
    <row r="156" spans="1:45" s="8" customFormat="1" x14ac:dyDescent="0.2">
      <c r="B156" s="87"/>
      <c r="D156" s="88" t="s">
        <v>79</v>
      </c>
      <c r="E156" s="89" t="s">
        <v>0</v>
      </c>
      <c r="F156" s="90" t="s">
        <v>212</v>
      </c>
      <c r="H156" s="91">
        <v>4.76</v>
      </c>
      <c r="Z156" s="89" t="s">
        <v>79</v>
      </c>
      <c r="AA156" s="89" t="s">
        <v>44</v>
      </c>
      <c r="AB156" s="8" t="s">
        <v>44</v>
      </c>
      <c r="AC156" s="8" t="s">
        <v>16</v>
      </c>
      <c r="AD156" s="8" t="s">
        <v>42</v>
      </c>
      <c r="AE156" s="89" t="s">
        <v>71</v>
      </c>
    </row>
    <row r="157" spans="1:45" s="7" customFormat="1" ht="22.9" customHeight="1" x14ac:dyDescent="0.2">
      <c r="B157" s="68"/>
      <c r="D157" s="69" t="s">
        <v>40</v>
      </c>
      <c r="E157" s="74" t="s">
        <v>134</v>
      </c>
      <c r="F157" s="74" t="s">
        <v>135</v>
      </c>
      <c r="J157" s="75"/>
      <c r="X157" s="69" t="s">
        <v>42</v>
      </c>
      <c r="Z157" s="72" t="s">
        <v>40</v>
      </c>
      <c r="AA157" s="72" t="s">
        <v>42</v>
      </c>
      <c r="AE157" s="69" t="s">
        <v>71</v>
      </c>
      <c r="AQ157" s="73">
        <f>SUM(AQ158:AQ165)</f>
        <v>0</v>
      </c>
    </row>
    <row r="158" spans="1:45" s="2" customFormat="1" ht="21.75" customHeight="1" x14ac:dyDescent="0.2">
      <c r="A158" s="17"/>
      <c r="B158" s="76"/>
      <c r="C158" s="77" t="s">
        <v>3</v>
      </c>
      <c r="D158" s="77" t="s">
        <v>73</v>
      </c>
      <c r="E158" s="78" t="s">
        <v>137</v>
      </c>
      <c r="F158" s="79" t="s">
        <v>138</v>
      </c>
      <c r="G158" s="80" t="s">
        <v>139</v>
      </c>
      <c r="H158" s="81">
        <v>2.6440000000000001</v>
      </c>
      <c r="I158" s="82"/>
      <c r="J158" s="82"/>
      <c r="K158" s="79" t="s">
        <v>223</v>
      </c>
      <c r="X158" s="83" t="s">
        <v>77</v>
      </c>
      <c r="Z158" s="83" t="s">
        <v>73</v>
      </c>
      <c r="AA158" s="83" t="s">
        <v>44</v>
      </c>
      <c r="AE158" s="9" t="s">
        <v>71</v>
      </c>
      <c r="AK158" s="84" t="e">
        <f>IF(#REF!="základní",J158,0)</f>
        <v>#REF!</v>
      </c>
      <c r="AL158" s="84" t="e">
        <f>IF(#REF!="snížená",J158,0)</f>
        <v>#REF!</v>
      </c>
      <c r="AM158" s="84" t="e">
        <f>IF(#REF!="zákl. přenesená",J158,0)</f>
        <v>#REF!</v>
      </c>
      <c r="AN158" s="84" t="e">
        <f>IF(#REF!="sníž. přenesená",J158,0)</f>
        <v>#REF!</v>
      </c>
      <c r="AO158" s="84" t="e">
        <f>IF(#REF!="nulová",J158,0)</f>
        <v>#REF!</v>
      </c>
      <c r="AP158" s="9" t="s">
        <v>42</v>
      </c>
      <c r="AQ158" s="84">
        <f>ROUND(I158*H158,2)</f>
        <v>0</v>
      </c>
      <c r="AR158" s="9" t="s">
        <v>77</v>
      </c>
      <c r="AS158" s="83" t="s">
        <v>140</v>
      </c>
    </row>
    <row r="159" spans="1:45" s="2" customFormat="1" x14ac:dyDescent="0.2">
      <c r="A159" s="17"/>
      <c r="B159" s="18"/>
      <c r="C159" s="17"/>
      <c r="D159" s="85"/>
      <c r="E159" s="17"/>
      <c r="F159" s="86"/>
      <c r="G159" s="17"/>
      <c r="H159" s="17"/>
      <c r="I159" s="17"/>
      <c r="J159" s="17"/>
      <c r="K159" s="17"/>
      <c r="Z159" s="9"/>
      <c r="AA159" s="9"/>
    </row>
    <row r="160" spans="1:45" s="8" customFormat="1" x14ac:dyDescent="0.2">
      <c r="B160" s="87"/>
      <c r="D160" s="88" t="s">
        <v>79</v>
      </c>
      <c r="E160" s="89" t="s">
        <v>0</v>
      </c>
      <c r="F160" s="90" t="s">
        <v>213</v>
      </c>
      <c r="H160" s="91">
        <v>2.6444000000000001</v>
      </c>
      <c r="Z160" s="89" t="s">
        <v>79</v>
      </c>
      <c r="AA160" s="89" t="s">
        <v>44</v>
      </c>
      <c r="AB160" s="8" t="s">
        <v>44</v>
      </c>
      <c r="AC160" s="8" t="s">
        <v>16</v>
      </c>
      <c r="AD160" s="8" t="s">
        <v>42</v>
      </c>
      <c r="AE160" s="89" t="s">
        <v>71</v>
      </c>
    </row>
    <row r="161" spans="1:45" s="2" customFormat="1" ht="24.2" customHeight="1" x14ac:dyDescent="0.2">
      <c r="A161" s="17"/>
      <c r="B161" s="76"/>
      <c r="C161" s="77" t="s">
        <v>126</v>
      </c>
      <c r="D161" s="77" t="s">
        <v>73</v>
      </c>
      <c r="E161" s="78" t="s">
        <v>142</v>
      </c>
      <c r="F161" s="79" t="s">
        <v>143</v>
      </c>
      <c r="G161" s="80" t="s">
        <v>139</v>
      </c>
      <c r="H161" s="81">
        <v>15.864000000000001</v>
      </c>
      <c r="I161" s="82"/>
      <c r="J161" s="82"/>
      <c r="K161" s="79" t="s">
        <v>223</v>
      </c>
      <c r="X161" s="83" t="s">
        <v>77</v>
      </c>
      <c r="Z161" s="83" t="s">
        <v>73</v>
      </c>
      <c r="AA161" s="83" t="s">
        <v>44</v>
      </c>
      <c r="AE161" s="9" t="s">
        <v>71</v>
      </c>
      <c r="AK161" s="84" t="e">
        <f>IF(#REF!="základní",J161,0)</f>
        <v>#REF!</v>
      </c>
      <c r="AL161" s="84" t="e">
        <f>IF(#REF!="snížená",J161,0)</f>
        <v>#REF!</v>
      </c>
      <c r="AM161" s="84" t="e">
        <f>IF(#REF!="zákl. přenesená",J161,0)</f>
        <v>#REF!</v>
      </c>
      <c r="AN161" s="84" t="e">
        <f>IF(#REF!="sníž. přenesená",J161,0)</f>
        <v>#REF!</v>
      </c>
      <c r="AO161" s="84" t="e">
        <f>IF(#REF!="nulová",J161,0)</f>
        <v>#REF!</v>
      </c>
      <c r="AP161" s="9" t="s">
        <v>42</v>
      </c>
      <c r="AQ161" s="84">
        <f>ROUND(I161*H161,2)</f>
        <v>0</v>
      </c>
      <c r="AR161" s="9" t="s">
        <v>77</v>
      </c>
      <c r="AS161" s="83" t="s">
        <v>144</v>
      </c>
    </row>
    <row r="162" spans="1:45" s="2" customFormat="1" x14ac:dyDescent="0.2">
      <c r="A162" s="17"/>
      <c r="B162" s="18"/>
      <c r="C162" s="17"/>
      <c r="D162" s="85"/>
      <c r="E162" s="17"/>
      <c r="F162" s="86"/>
      <c r="G162" s="17"/>
      <c r="H162" s="17"/>
      <c r="I162" s="17"/>
      <c r="J162" s="17"/>
      <c r="K162" s="17"/>
      <c r="Z162" s="9"/>
      <c r="AA162" s="9"/>
    </row>
    <row r="163" spans="1:45" s="8" customFormat="1" x14ac:dyDescent="0.2">
      <c r="B163" s="87"/>
      <c r="D163" s="88" t="s">
        <v>79</v>
      </c>
      <c r="F163" s="90" t="s">
        <v>214</v>
      </c>
      <c r="H163" s="91">
        <v>15.864000000000001</v>
      </c>
      <c r="Z163" s="89" t="s">
        <v>79</v>
      </c>
      <c r="AA163" s="89" t="s">
        <v>44</v>
      </c>
      <c r="AB163" s="8" t="s">
        <v>44</v>
      </c>
      <c r="AC163" s="8" t="s">
        <v>1</v>
      </c>
      <c r="AD163" s="8" t="s">
        <v>42</v>
      </c>
      <c r="AE163" s="89" t="s">
        <v>71</v>
      </c>
    </row>
    <row r="164" spans="1:45" s="2" customFormat="1" ht="37.9" customHeight="1" x14ac:dyDescent="0.2">
      <c r="A164" s="17"/>
      <c r="B164" s="76"/>
      <c r="C164" s="77" t="s">
        <v>130</v>
      </c>
      <c r="D164" s="77" t="s">
        <v>73</v>
      </c>
      <c r="E164" s="78" t="s">
        <v>147</v>
      </c>
      <c r="F164" s="79" t="s">
        <v>148</v>
      </c>
      <c r="G164" s="80" t="s">
        <v>139</v>
      </c>
      <c r="H164" s="81">
        <v>2.6440000000000001</v>
      </c>
      <c r="I164" s="82"/>
      <c r="J164" s="82"/>
      <c r="K164" s="79" t="s">
        <v>223</v>
      </c>
      <c r="X164" s="83" t="s">
        <v>77</v>
      </c>
      <c r="Z164" s="83" t="s">
        <v>73</v>
      </c>
      <c r="AA164" s="83" t="s">
        <v>44</v>
      </c>
      <c r="AE164" s="9" t="s">
        <v>71</v>
      </c>
      <c r="AK164" s="84" t="e">
        <f>IF(#REF!="základní",J164,0)</f>
        <v>#REF!</v>
      </c>
      <c r="AL164" s="84" t="e">
        <f>IF(#REF!="snížená",J164,0)</f>
        <v>#REF!</v>
      </c>
      <c r="AM164" s="84" t="e">
        <f>IF(#REF!="zákl. přenesená",J164,0)</f>
        <v>#REF!</v>
      </c>
      <c r="AN164" s="84" t="e">
        <f>IF(#REF!="sníž. přenesená",J164,0)</f>
        <v>#REF!</v>
      </c>
      <c r="AO164" s="84" t="e">
        <f>IF(#REF!="nulová",J164,0)</f>
        <v>#REF!</v>
      </c>
      <c r="AP164" s="9" t="s">
        <v>42</v>
      </c>
      <c r="AQ164" s="84">
        <f>ROUND(I164*H164,2)</f>
        <v>0</v>
      </c>
      <c r="AR164" s="9" t="s">
        <v>77</v>
      </c>
      <c r="AS164" s="83" t="s">
        <v>149</v>
      </c>
    </row>
    <row r="165" spans="1:45" s="2" customFormat="1" x14ac:dyDescent="0.2">
      <c r="A165" s="17"/>
      <c r="B165" s="18"/>
      <c r="C165" s="17"/>
      <c r="D165" s="85"/>
      <c r="E165" s="17"/>
      <c r="F165" s="86"/>
      <c r="G165" s="17"/>
      <c r="H165" s="17"/>
      <c r="I165" s="17"/>
      <c r="J165" s="17"/>
      <c r="K165" s="17"/>
      <c r="Z165" s="9"/>
      <c r="AA165" s="9"/>
    </row>
    <row r="166" spans="1:45" s="7" customFormat="1" ht="22.9" customHeight="1" x14ac:dyDescent="0.2">
      <c r="B166" s="68"/>
      <c r="D166" s="69" t="s">
        <v>40</v>
      </c>
      <c r="E166" s="74" t="s">
        <v>215</v>
      </c>
      <c r="F166" s="74" t="s">
        <v>216</v>
      </c>
      <c r="J166" s="75"/>
      <c r="X166" s="69" t="s">
        <v>42</v>
      </c>
      <c r="Z166" s="72" t="s">
        <v>40</v>
      </c>
      <c r="AA166" s="72" t="s">
        <v>42</v>
      </c>
      <c r="AE166" s="69" t="s">
        <v>71</v>
      </c>
      <c r="AQ166" s="73">
        <f>SUM(AQ167:AQ168)</f>
        <v>0</v>
      </c>
    </row>
    <row r="167" spans="1:45" s="2" customFormat="1" ht="33" customHeight="1" x14ac:dyDescent="0.2">
      <c r="A167" s="17"/>
      <c r="B167" s="76"/>
      <c r="C167" s="77" t="s">
        <v>136</v>
      </c>
      <c r="D167" s="77" t="s">
        <v>73</v>
      </c>
      <c r="E167" s="78" t="s">
        <v>217</v>
      </c>
      <c r="F167" s="79" t="s">
        <v>218</v>
      </c>
      <c r="G167" s="80" t="s">
        <v>139</v>
      </c>
      <c r="H167" s="81">
        <v>2.9889999999999999</v>
      </c>
      <c r="I167" s="82"/>
      <c r="J167" s="82"/>
      <c r="K167" s="79" t="s">
        <v>223</v>
      </c>
      <c r="X167" s="83" t="s">
        <v>77</v>
      </c>
      <c r="Z167" s="83" t="s">
        <v>73</v>
      </c>
      <c r="AA167" s="83" t="s">
        <v>44</v>
      </c>
      <c r="AE167" s="9" t="s">
        <v>71</v>
      </c>
      <c r="AK167" s="84" t="e">
        <f>IF(#REF!="základní",J167,0)</f>
        <v>#REF!</v>
      </c>
      <c r="AL167" s="84" t="e">
        <f>IF(#REF!="snížená",J167,0)</f>
        <v>#REF!</v>
      </c>
      <c r="AM167" s="84" t="e">
        <f>IF(#REF!="zákl. přenesená",J167,0)</f>
        <v>#REF!</v>
      </c>
      <c r="AN167" s="84" t="e">
        <f>IF(#REF!="sníž. přenesená",J167,0)</f>
        <v>#REF!</v>
      </c>
      <c r="AO167" s="84" t="e">
        <f>IF(#REF!="nulová",J167,0)</f>
        <v>#REF!</v>
      </c>
      <c r="AP167" s="9" t="s">
        <v>42</v>
      </c>
      <c r="AQ167" s="84">
        <f>ROUND(I167*H167,2)</f>
        <v>0</v>
      </c>
      <c r="AR167" s="9" t="s">
        <v>77</v>
      </c>
      <c r="AS167" s="83" t="s">
        <v>219</v>
      </c>
    </row>
    <row r="168" spans="1:45" s="2" customFormat="1" x14ac:dyDescent="0.2">
      <c r="A168" s="17"/>
      <c r="B168" s="18"/>
      <c r="C168" s="17"/>
      <c r="D168" s="85"/>
      <c r="E168" s="17"/>
      <c r="F168" s="86"/>
      <c r="G168" s="17"/>
      <c r="H168" s="17"/>
      <c r="I168" s="17"/>
      <c r="J168" s="17"/>
      <c r="K168" s="17"/>
      <c r="Z168" s="9"/>
      <c r="AA168" s="9"/>
    </row>
    <row r="169" spans="1:45" s="7" customFormat="1" ht="25.9" customHeight="1" x14ac:dyDescent="0.2">
      <c r="B169" s="68"/>
      <c r="D169" s="69" t="s">
        <v>40</v>
      </c>
      <c r="E169" s="70" t="s">
        <v>159</v>
      </c>
      <c r="F169" s="70" t="s">
        <v>160</v>
      </c>
      <c r="J169" s="71"/>
      <c r="X169" s="69" t="s">
        <v>93</v>
      </c>
      <c r="Z169" s="72" t="s">
        <v>40</v>
      </c>
      <c r="AA169" s="72" t="s">
        <v>41</v>
      </c>
      <c r="AE169" s="69" t="s">
        <v>71</v>
      </c>
      <c r="AQ169" s="73">
        <f>AQ170</f>
        <v>0</v>
      </c>
    </row>
    <row r="170" spans="1:45" s="7" customFormat="1" ht="22.9" customHeight="1" x14ac:dyDescent="0.2">
      <c r="B170" s="68"/>
      <c r="D170" s="69" t="s">
        <v>40</v>
      </c>
      <c r="E170" s="74" t="s">
        <v>169</v>
      </c>
      <c r="F170" s="74" t="s">
        <v>170</v>
      </c>
      <c r="J170" s="75"/>
      <c r="X170" s="69" t="s">
        <v>93</v>
      </c>
      <c r="Z170" s="72" t="s">
        <v>40</v>
      </c>
      <c r="AA170" s="72" t="s">
        <v>42</v>
      </c>
      <c r="AE170" s="69" t="s">
        <v>71</v>
      </c>
      <c r="AQ170" s="73">
        <f>SUM(AQ171:AQ172)</f>
        <v>0</v>
      </c>
    </row>
    <row r="171" spans="1:45" s="2" customFormat="1" ht="16.5" customHeight="1" x14ac:dyDescent="0.2">
      <c r="A171" s="17"/>
      <c r="B171" s="76"/>
      <c r="C171" s="77" t="s">
        <v>141</v>
      </c>
      <c r="D171" s="77" t="s">
        <v>73</v>
      </c>
      <c r="E171" s="78" t="s">
        <v>171</v>
      </c>
      <c r="F171" s="79" t="s">
        <v>172</v>
      </c>
      <c r="G171" s="80" t="s">
        <v>224</v>
      </c>
      <c r="H171" s="81">
        <v>1</v>
      </c>
      <c r="I171" s="82"/>
      <c r="J171" s="82"/>
      <c r="K171" s="79" t="s">
        <v>223</v>
      </c>
      <c r="X171" s="83" t="s">
        <v>166</v>
      </c>
      <c r="Z171" s="83" t="s">
        <v>73</v>
      </c>
      <c r="AA171" s="83" t="s">
        <v>44</v>
      </c>
      <c r="AE171" s="9" t="s">
        <v>71</v>
      </c>
      <c r="AK171" s="84" t="e">
        <f>IF(#REF!="základní",J171,0)</f>
        <v>#REF!</v>
      </c>
      <c r="AL171" s="84" t="e">
        <f>IF(#REF!="snížená",J171,0)</f>
        <v>#REF!</v>
      </c>
      <c r="AM171" s="84" t="e">
        <f>IF(#REF!="zákl. přenesená",J171,0)</f>
        <v>#REF!</v>
      </c>
      <c r="AN171" s="84" t="e">
        <f>IF(#REF!="sníž. přenesená",J171,0)</f>
        <v>#REF!</v>
      </c>
      <c r="AO171" s="84" t="e">
        <f>IF(#REF!="nulová",J171,0)</f>
        <v>#REF!</v>
      </c>
      <c r="AP171" s="9" t="s">
        <v>42</v>
      </c>
      <c r="AQ171" s="84">
        <f>ROUND(I171*H171,2)</f>
        <v>0</v>
      </c>
      <c r="AR171" s="9" t="s">
        <v>166</v>
      </c>
      <c r="AS171" s="83" t="s">
        <v>173</v>
      </c>
    </row>
    <row r="172" spans="1:45" s="2" customFormat="1" x14ac:dyDescent="0.2">
      <c r="A172" s="17"/>
      <c r="B172" s="18"/>
      <c r="C172" s="17"/>
      <c r="D172" s="85"/>
      <c r="E172" s="17"/>
      <c r="F172" s="86"/>
      <c r="G172" s="17"/>
      <c r="H172" s="17"/>
      <c r="I172" s="17"/>
      <c r="J172" s="17"/>
      <c r="K172" s="17"/>
      <c r="Z172" s="9"/>
      <c r="AA172" s="9"/>
    </row>
    <row r="173" spans="1:45" s="2" customFormat="1" ht="6.95" customHeight="1" x14ac:dyDescent="0.2">
      <c r="A173" s="17"/>
      <c r="B173" s="26"/>
      <c r="C173" s="27"/>
      <c r="D173" s="27"/>
      <c r="E173" s="27"/>
      <c r="F173" s="27"/>
      <c r="G173" s="27"/>
      <c r="H173" s="27"/>
      <c r="I173" s="27"/>
      <c r="J173" s="27"/>
      <c r="K173" s="27"/>
    </row>
  </sheetData>
  <autoFilter ref="C123:K172" xr:uid="{00000000-0009-0000-0000-000002000000}"/>
  <mergeCells count="8">
    <mergeCell ref="E87:H87"/>
    <mergeCell ref="E114:H114"/>
    <mergeCell ref="E116:H116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76" fitToHeight="100" orientation="portrait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01 - Nahrazení zastávky ž...</vt:lpstr>
      <vt:lpstr>02 - Bezbariérové opatřen...</vt:lpstr>
      <vt:lpstr>'01 - Nahrazení zastávky ž...'!Názvy_tisku</vt:lpstr>
      <vt:lpstr>'02 - Bezbariérové opatřen...'!Názvy_tisku</vt:lpstr>
      <vt:lpstr>'01 - Nahrazení zastávky ž...'!Oblast_tisku</vt:lpstr>
      <vt:lpstr>'02 - Bezbariérové opatřen...'!Oblast_tisku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Mottl Tomáš</dc:creator>
  <cp:lastModifiedBy>Vybíralová Veronika</cp:lastModifiedBy>
  <cp:lastPrinted>2026-04-17T08:42:01Z</cp:lastPrinted>
  <dcterms:created xsi:type="dcterms:W3CDTF">2025-05-13T07:50:57Z</dcterms:created>
  <dcterms:modified xsi:type="dcterms:W3CDTF">2026-04-17T10:16:56Z</dcterms:modified>
</cp:coreProperties>
</file>